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880" activeTab="2"/>
  </bookViews>
  <sheets>
    <sheet name="титул" sheetId="1" r:id="rId1"/>
    <sheet name="Т1 ИОО" sheetId="2" r:id="rId2"/>
    <sheet name="Т2ИНО" sheetId="3" r:id="rId3"/>
  </sheets>
  <definedNames>
    <definedName name="_xlnm.Print_Titles" localSheetId="1">'Т1 ИОО'!$1:$5</definedName>
    <definedName name="_xlnm.Print_Area" localSheetId="1">'Т1 ИОО'!$A$1:$AA$82</definedName>
    <definedName name="_xlnm.Print_Area" localSheetId="0">титул!$A$1:$H$35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6" i="3" l="1"/>
  <c r="U67" i="3"/>
</calcChain>
</file>

<file path=xl/sharedStrings.xml><?xml version="1.0" encoding="utf-8"?>
<sst xmlns="http://schemas.openxmlformats.org/spreadsheetml/2006/main" count="327" uniqueCount="189">
  <si>
    <t>Форма отчета по инвентаризации отходов</t>
  </si>
  <si>
    <t>Форма, предназначенная для сбора административных данных.</t>
  </si>
  <si>
    <t>Форма административных данных размещена на интернет – ресурсе:</t>
  </si>
  <si>
    <r>
      <rPr>
        <b/>
        <sz val="12"/>
        <color rgb="FF000000"/>
        <rFont val="Times New Roman"/>
        <family val="1"/>
        <charset val="204"/>
      </rPr>
      <t>Представляется:</t>
    </r>
    <r>
      <rPr>
        <sz val="12"/>
        <color rgb="FF000000"/>
        <rFont val="Times New Roman"/>
        <family val="1"/>
        <charset val="204"/>
      </rPr>
      <t xml:space="preserve"> в уполномоченный орган охраны окружающей среды.</t>
    </r>
  </si>
  <si>
    <t xml:space="preserve">www.gov.kz/memleket/entities/ecogeo?lang=ru, </t>
  </si>
  <si>
    <t>а также на сайте государственного  кадастра отходов.</t>
  </si>
  <si>
    <r>
      <rPr>
        <b/>
        <sz val="12"/>
        <color theme="1"/>
        <rFont val="Times New Roman"/>
        <family val="1"/>
        <charset val="204"/>
      </rPr>
      <t xml:space="preserve">Индекс: </t>
    </r>
    <r>
      <rPr>
        <sz val="12"/>
        <color theme="1"/>
        <rFont val="Times New Roman"/>
        <family val="1"/>
        <charset val="204"/>
      </rPr>
      <t>1-ИО.</t>
    </r>
  </si>
  <si>
    <r>
      <rPr>
        <b/>
        <sz val="12"/>
        <color theme="1"/>
        <rFont val="Times New Roman"/>
        <family val="1"/>
        <charset val="204"/>
      </rPr>
      <t>Периодичность:</t>
    </r>
    <r>
      <rPr>
        <sz val="12"/>
        <color theme="1"/>
        <rFont val="Times New Roman"/>
        <family val="1"/>
        <charset val="204"/>
      </rPr>
      <t xml:space="preserve"> Годовая</t>
    </r>
  </si>
  <si>
    <t xml:space="preserve">Круг лиц, представляющих информацию: </t>
  </si>
  <si>
    <r>
      <t xml:space="preserve">Физическое или юридическое лицо, в собственности или ином законном пользовании которого находится объект, оказывающий негативное воздействие на окружающую среду (далее – </t>
    </r>
    <r>
      <rPr>
        <b/>
        <sz val="12"/>
        <color theme="1"/>
        <rFont val="Times New Roman"/>
        <family val="1"/>
        <charset val="204"/>
      </rPr>
      <t>Оператор объекта</t>
    </r>
    <r>
      <rPr>
        <sz val="12"/>
        <color theme="1"/>
        <rFont val="Times New Roman"/>
        <family val="1"/>
        <charset val="204"/>
      </rPr>
      <t>).</t>
    </r>
  </si>
  <si>
    <t>Срок представления формы административных данных:</t>
  </si>
  <si>
    <t>ежегодно по состоянию на 1 января до 1 марта года, следующего за отчетным.</t>
  </si>
  <si>
    <t>Наименование Оператора объекта</t>
  </si>
  <si>
    <t>Бизнес-идентификационный номер (БИН)/</t>
  </si>
  <si>
    <t>Индивидуальный идентификационный номер (ИИН)</t>
  </si>
  <si>
    <t>Адрес, телефон, электронный адрес</t>
  </si>
  <si>
    <t xml:space="preserve">Наименование объекта </t>
  </si>
  <si>
    <t xml:space="preserve">Категория объекта </t>
  </si>
  <si>
    <t>Местоположение объекта</t>
  </si>
  <si>
    <t>Кадастровый номер земельного участка объекта</t>
  </si>
  <si>
    <t xml:space="preserve"> Мощность сортировочного сооружения* </t>
  </si>
  <si>
    <t>Мощность оборудования для переработки отходов*</t>
  </si>
  <si>
    <t>Проектная мощность полигона захоронения отходов (в тоннах)*</t>
  </si>
  <si>
    <t>Площадь полигона захоронения отходов (в гектарах)*</t>
  </si>
  <si>
    <t>* Заполняется Оператором объекта при наличии</t>
  </si>
  <si>
    <t xml:space="preserve"> 1. Таблица инвентаризации опасных отходов</t>
  </si>
  <si>
    <t>№ п/п</t>
  </si>
  <si>
    <t>Группа опасного отхода*</t>
  </si>
  <si>
    <t>Подгруппа опасного отхода*</t>
  </si>
  <si>
    <t>Код опасного отхода*</t>
  </si>
  <si>
    <t>Вид опасного отхода*</t>
  </si>
  <si>
    <t>Наличие или остаток опасных отходов на начало отчетного периода, тонн</t>
  </si>
  <si>
    <t>Образовано за отчетный период, тонн</t>
  </si>
  <si>
    <t>Получено от физических и (или) юридических лиц за отчетный период</t>
  </si>
  <si>
    <t>всего, тонн</t>
  </si>
  <si>
    <t>из них по импорту, тонн</t>
  </si>
  <si>
    <t>реквизиты</t>
  </si>
  <si>
    <t>БИН/ИИН</t>
  </si>
  <si>
    <t>наименование физического и (или) юридического лица</t>
  </si>
  <si>
    <t>договор сделки об отчуждении отходов (купли-продажи, мены, дарения или другие)</t>
  </si>
  <si>
    <t>повторно использовано</t>
  </si>
  <si>
    <t>переработано</t>
  </si>
  <si>
    <t>Восстановлено за отчетный период самим предприятием, тонн</t>
  </si>
  <si>
    <t>утилизировано</t>
  </si>
  <si>
    <t>с извлечением энергии</t>
  </si>
  <si>
    <t>другим способом</t>
  </si>
  <si>
    <t>Обезврежено опасных отходов</t>
  </si>
  <si>
    <t>Использованные технологии по восстановлению</t>
  </si>
  <si>
    <t>Удалено на собственных объектах (полигоны, хвостохранилища и другие) опасных отходов, тонн</t>
  </si>
  <si>
    <t>захороненно</t>
  </si>
  <si>
    <t>уничтожено</t>
  </si>
  <si>
    <t>Накоплено для последующего восстановления или передачи сторонним организациям, тонн</t>
  </si>
  <si>
    <t>Передано физическим и (или) юридическим лицам за отчетный период</t>
  </si>
  <si>
    <t>реквизиты отгрузки</t>
  </si>
  <si>
    <t>из них по экспорту, тонн</t>
  </si>
  <si>
    <t>Наличие или остаток опасных отходов на конец отчетного периода, тонн</t>
  </si>
  <si>
    <t>01</t>
  </si>
  <si>
    <t>Отходы разведки, добычи и физико-химической обработки полезных ископаемых</t>
  </si>
  <si>
    <t>02</t>
  </si>
  <si>
    <t>Отходы сельского хозяйства, садоводства, аквакультуры, лесного хозяйства, охоты и рыбалки, приготовления и обработки пищи</t>
  </si>
  <si>
    <t>Отходы от обработки древесины и производства панелей и мебели, целлюлозы, бумаги и картона</t>
  </si>
  <si>
    <t>03</t>
  </si>
  <si>
    <t>Отходы кожевенной, меховой и текстильной промышленностей</t>
  </si>
  <si>
    <t>04</t>
  </si>
  <si>
    <t>05</t>
  </si>
  <si>
    <t>Отходы нефтепереработки, очистки природного газа и пиролитической обработки угля</t>
  </si>
  <si>
    <t>06</t>
  </si>
  <si>
    <t>07</t>
  </si>
  <si>
    <t>Отходы органических химических процессовугля</t>
  </si>
  <si>
    <t>08</t>
  </si>
  <si>
    <t>Отходы производства, обработки, распространения и использования (пори) покрытий (красок, лаков и эмалей), клеев, герметиков и печатных красок</t>
  </si>
  <si>
    <t>09</t>
  </si>
  <si>
    <t>Отходы фотоиндустрии</t>
  </si>
  <si>
    <t>10</t>
  </si>
  <si>
    <t>Отходы термических процессов</t>
  </si>
  <si>
    <t>11</t>
  </si>
  <si>
    <t>Отходы химической обработки поверхностей, нанесения покрытий на металлы и другие материалы; отходы цветной гидрометаллургии</t>
  </si>
  <si>
    <t>12</t>
  </si>
  <si>
    <t>Отходы формования, физической и механической обработки поверхностей металлов и пластмасс</t>
  </si>
  <si>
    <t>Отходы нефти и жидкого топлива (за исключением пищевых масел и упомянутых в 05, 12 и 19)</t>
  </si>
  <si>
    <t>13</t>
  </si>
  <si>
    <t>14</t>
  </si>
  <si>
    <t xml:space="preserve">Отработанные органические растворители, хладагенты и пропелленты (за исключением 07 и 08) </t>
  </si>
  <si>
    <t>15</t>
  </si>
  <si>
    <t>Упаковочные отходы, абсорбенты, ткани для вытирания, фильтровальные материалы и защитная одежда, не определенные иначе</t>
  </si>
  <si>
    <t>16</t>
  </si>
  <si>
    <t>Отходы, не определенные иначе данным перечнем</t>
  </si>
  <si>
    <t>17</t>
  </si>
  <si>
    <t>Отходы строительства и сноса (включая извлеченный грунт на загрязненных участках)</t>
  </si>
  <si>
    <t>18</t>
  </si>
  <si>
    <t>Отходы медицинского обеспечения людей или животных и/или связанных с медицинским обеспечением научных исследований (за исключением отходов кухонь и ресторанов, не связанных с оказанием скорой медицинской помощи)</t>
  </si>
  <si>
    <t>19</t>
  </si>
  <si>
    <t>Отходы от сооружений по переработке отходов, внешних водоочистных станций и подготовки воды, предназначенной для потребления человеком и воды для промышленного применения</t>
  </si>
  <si>
    <t>Коммунальные отходы (отходы домохозяйств и сходные отходы торговых и промышленных предприятий, а также учреждений), включая собираемые отдельно фракции</t>
  </si>
  <si>
    <t>20</t>
  </si>
  <si>
    <t xml:space="preserve">      * Согласно приказу исполняющего обязанности Министра экологии, геологии и природных ресурсов Республики Казахстан от 6 августа 2021 года № 314 "Об утверждении классификатора отходов" (зарегистрирован в Реестре государственной регистрации нормативных правовых актов за № 23903).</t>
  </si>
  <si>
    <t xml:space="preserve"> 1. Таблица инвентаризации неопасных отходов</t>
  </si>
  <si>
    <t>Группа неопасного отхода*</t>
  </si>
  <si>
    <t>Подгруппа неопасного отхода*</t>
  </si>
  <si>
    <t>Код неопасного отхода*</t>
  </si>
  <si>
    <t>Вид неопасного отхода*</t>
  </si>
  <si>
    <t>Наличие или остаток неопасных отходов на начало отчетного периода, тонн</t>
  </si>
  <si>
    <t>Отсортировано, тонн</t>
  </si>
  <si>
    <t>Удалено на собственных объектах (полигоны, хвостохранилища и другие) неопасных отходов, тонн</t>
  </si>
  <si>
    <t>Наличие или остаток неопасных отходов на конец отчетного периода, тонн</t>
  </si>
  <si>
    <t>20 03</t>
  </si>
  <si>
    <t>20 03 01</t>
  </si>
  <si>
    <t>Твердые бытовые отходы (Смешанные коммунальные отходы)</t>
  </si>
  <si>
    <t>051240002371</t>
  </si>
  <si>
    <t>ТОО "ОСКЕМЕНСПЕЦКОММУНТРАНС"</t>
  </si>
  <si>
    <t>12 01</t>
  </si>
  <si>
    <t>12 01 01</t>
  </si>
  <si>
    <t>Металлическая стружка (опилки и стружка черных металлов)</t>
  </si>
  <si>
    <t>12 01 13</t>
  </si>
  <si>
    <t>Остатки и огарки сварочных электродов (отходы сварки)</t>
  </si>
  <si>
    <t>17 01</t>
  </si>
  <si>
    <t>17 02</t>
  </si>
  <si>
    <t>17 02 01</t>
  </si>
  <si>
    <t>Производственный мусор (дерево)</t>
  </si>
  <si>
    <t>17 01 06</t>
  </si>
  <si>
    <t>Строительный мусор (Смеси или отдельные части (фракции) бетона, кирпича, черепицы и керамики, содержащие опасные вещества)</t>
  </si>
  <si>
    <t>16 01 03</t>
  </si>
  <si>
    <t>Старые пневматические шины (Отработанные шины)</t>
  </si>
  <si>
    <t>20 01</t>
  </si>
  <si>
    <t>16 01</t>
  </si>
  <si>
    <t>20 01 21</t>
  </si>
  <si>
    <t>Отработанные люминесцентные лампы (Люминесцентные лампы и другие ртутьсодержащие отходы)</t>
  </si>
  <si>
    <t>II</t>
  </si>
  <si>
    <t>ТОО "Казахстанский оператор по управлению отходами"</t>
  </si>
  <si>
    <t>16 06</t>
  </si>
  <si>
    <t>16 06 01</t>
  </si>
  <si>
    <t>Отработанные аккумуляторы (Свинцовые аккумуляторы)</t>
  </si>
  <si>
    <t>ТОО "ТАНДЕМ-ПВ"</t>
  </si>
  <si>
    <t>15 02</t>
  </si>
  <si>
    <t>15 02 02</t>
  </si>
  <si>
    <t>Обтирочный материал (промасленная ветошь) (Абсорбенты, фильтровальные материалы (включая масляные фильтры иначе не определенные), ткани для вытирания, защитная одежда, загрязненные опасными материалами)</t>
  </si>
  <si>
    <t>13 08</t>
  </si>
  <si>
    <t>13 08 99</t>
  </si>
  <si>
    <t>Подсланевые воды (Отходы, не указанные иначе)</t>
  </si>
  <si>
    <t>161241020050</t>
  </si>
  <si>
    <t>19 08</t>
  </si>
  <si>
    <t>19 08 16</t>
  </si>
  <si>
    <t>Твердый осадок с очистных сооружений поверхностных сточных вод (Отходы очистки сточных вод)</t>
  </si>
  <si>
    <t>19 09</t>
  </si>
  <si>
    <t>19 09 04</t>
  </si>
  <si>
    <t>Отработанная фильтрующая загрузка (Отработанный активированный уголь)</t>
  </si>
  <si>
    <t>19 08 13</t>
  </si>
  <si>
    <t>Нефтешламы с очистных сооружений</t>
  </si>
  <si>
    <t>Верхне-Иртышский филиал РГКП «Қазақстан cу жолдары» КЖиВТ МТ РК</t>
  </si>
  <si>
    <t>190440033433</t>
  </si>
  <si>
    <t>ТОО «Казахстанский оператор по управлению отходами»</t>
  </si>
  <si>
    <t>15 01</t>
  </si>
  <si>
    <t>15 01 10</t>
  </si>
  <si>
    <t>Тара пластиковая из под масел (Упаковка, содержащая остатки или загрязненная опасными веществами)</t>
  </si>
  <si>
    <t>Тара пластиковая из под антифриза (тосол) Упаковка, содержащая остатки или загрязненная опасными веществами</t>
  </si>
  <si>
    <t>70740012289</t>
  </si>
  <si>
    <t xml:space="preserve">16 01 17 </t>
  </si>
  <si>
    <t>Металлолом (Черные металлы)</t>
  </si>
  <si>
    <t>17 01 01</t>
  </si>
  <si>
    <t>Производственный мусор (бетон разбитый)</t>
  </si>
  <si>
    <t>19 08 99</t>
  </si>
  <si>
    <t>Отработанная фильтровальная ткань (лавсан, синтепон)</t>
  </si>
  <si>
    <t>20 01 34</t>
  </si>
  <si>
    <t>Аккумуляторные батарейки (Батареи и аккумуляторы, за исключением упомянутых в 20 01 33)</t>
  </si>
  <si>
    <t>20 01 36</t>
  </si>
  <si>
    <t>Электронный лом (Списанное электрическое и электронное оборудование, за исключением упомянутого в 20 01 21 и 20 01 35)</t>
  </si>
  <si>
    <t>Отработанная фильтровальная ткань (промасленые, древесные опилки)</t>
  </si>
  <si>
    <t>Филиал «Гидротехнические сооружения» Республиканского государственного казенного предприятия «Қазақстан cу жолдары» Комитета транспорта Министерства индустрии и инфраструктурного развития Республики Казахстан</t>
  </si>
  <si>
    <t>161241022730</t>
  </si>
  <si>
    <t xml:space="preserve">070825, ВКО, район Алтай, г.Серебрянск, учетный квартал 05-084-006, дом № 4/1, Телефон /факс 8 (7232)29-54-13 </t>
  </si>
  <si>
    <t>Промплощадка №1 Усть-Каменогорский шлюз находится в г. Усть-Каменогорске на правом берегу р. Иртыш в пос. Аблакетка Промплощадка №2 Бухтарминский шлюз расположен на правом берегу р. Иртыш в 10 км выше г. Серебрянска.    Промплощадка №3 Шульбинский шлюз расположен на левом берегу р. Иртыш в 70 км выше г. Семипалатинска.</t>
  </si>
  <si>
    <t>16 03</t>
  </si>
  <si>
    <t>16 03 04</t>
  </si>
  <si>
    <t>Отходы офисной мебели (Неорганические отходы, за исключением упомянутых в 16 03 03)</t>
  </si>
  <si>
    <t>Филиал «Гидротехнические сооружения» республиканского государственного казенного предприятия «Қазақстан cу жолдары» Комитета железнодорожного и водного транспорта Министерства транспорта Республики Казахстан;</t>
  </si>
  <si>
    <t xml:space="preserve">15 02 </t>
  </si>
  <si>
    <t xml:space="preserve">15 02 02 </t>
  </si>
  <si>
    <t>(Отходы СИЗ)  (Абсорбенты, фильтровальные материалы (включая масляные фильтры иначе не определенные), ткани для вытирания, защитная одежда, загрязненные опасными материалами)</t>
  </si>
  <si>
    <t>16 03 03</t>
  </si>
  <si>
    <t>Неорганические отходы, содержащие опасные вещества (Огнетушители, самоспасатели, модули порошкового пожаротушения и другое оборудование, содержащее в своем составе какие-либо природные или искуственные реагенты-наполнители, в т.ч растворы-пеногасители)</t>
  </si>
  <si>
    <t>ТОО «ОскеменСпецКоммунтранс»</t>
  </si>
  <si>
    <t>ИП "Варганова Елена Николаевна"</t>
  </si>
  <si>
    <t>ИП "Хазипов"</t>
  </si>
  <si>
    <r>
      <rPr>
        <b/>
        <sz val="12"/>
        <color theme="1"/>
        <rFont val="Times New Roman"/>
        <family val="1"/>
        <charset val="204"/>
      </rPr>
      <t>Отчетный период:</t>
    </r>
    <r>
      <rPr>
        <sz val="12"/>
        <color theme="1"/>
        <rFont val="Times New Roman"/>
        <family val="1"/>
        <charset val="204"/>
      </rPr>
      <t xml:space="preserve"> 2024 г.</t>
    </r>
  </si>
  <si>
    <t>договор № 02-09/2 от 09.02.2024 г</t>
  </si>
  <si>
    <t>договор № 3-СД 08.04.2024 г</t>
  </si>
  <si>
    <t xml:space="preserve">договор №2-24 3.01.2024 </t>
  </si>
  <si>
    <t>договор №20-24 от 19.01.2024</t>
  </si>
  <si>
    <t>договор №56 26.01.2024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</si>
</sst>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2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8">
    <xf numFmtId="0" fontId="0" fillId="0" borderId="0" xfId="0"/>
    <xf numFmtId="0" fontId="1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12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9" fontId="8" fillId="0" borderId="0" xfId="0" applyNumberFormat="1" applyFont="1" applyAlignment="1">
      <alignment horizontal="center" vertical="center"/>
    </xf>
    <xf numFmtId="0" fontId="15" fillId="0" borderId="1" xfId="0" applyFont="1" applyBorder="1"/>
    <xf numFmtId="49" fontId="8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49" fontId="11" fillId="0" borderId="3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wrapText="1"/>
    </xf>
    <xf numFmtId="49" fontId="14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textRotation="90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ov.kz/memleket/entities/ecogeo?lang=ru,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zoomScale="70" zoomScaleNormal="85" zoomScaleSheetLayoutView="70" workbookViewId="0">
      <selection activeCell="A15" sqref="A15:H15"/>
    </sheetView>
  </sheetViews>
  <sheetFormatPr defaultRowHeight="15.75" x14ac:dyDescent="0.25"/>
  <cols>
    <col min="1" max="2" width="9.140625" style="1" customWidth="1"/>
    <col min="3" max="3" width="9.140625" style="1"/>
    <col min="4" max="4" width="25.140625" style="1" customWidth="1"/>
    <col min="5" max="5" width="9.140625" style="1"/>
    <col min="6" max="6" width="9.7109375" style="1" customWidth="1"/>
    <col min="7" max="7" width="9.5703125" style="1" customWidth="1"/>
    <col min="8" max="8" width="15" style="1" customWidth="1"/>
    <col min="9" max="9" width="0.28515625" style="1" customWidth="1"/>
    <col min="10" max="16384" width="9.140625" style="1"/>
  </cols>
  <sheetData>
    <row r="1" spans="1:9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</row>
    <row r="3" spans="1:9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A5" s="44" t="s">
        <v>3</v>
      </c>
      <c r="B5" s="44"/>
      <c r="C5" s="44"/>
      <c r="D5" s="44"/>
      <c r="E5" s="44"/>
      <c r="F5" s="44"/>
      <c r="G5" s="44"/>
      <c r="H5" s="44"/>
      <c r="I5" s="44"/>
    </row>
    <row r="6" spans="1:9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x14ac:dyDescent="0.25">
      <c r="A7" s="46" t="s">
        <v>2</v>
      </c>
      <c r="B7" s="44"/>
      <c r="C7" s="44"/>
      <c r="D7" s="44"/>
      <c r="E7" s="44"/>
      <c r="F7" s="44"/>
      <c r="G7" s="44"/>
      <c r="H7" s="44"/>
      <c r="I7" s="44"/>
    </row>
    <row r="8" spans="1:9" x14ac:dyDescent="0.25">
      <c r="A8" s="47" t="s">
        <v>4</v>
      </c>
      <c r="B8" s="44"/>
      <c r="C8" s="44"/>
      <c r="D8" s="44"/>
      <c r="E8" s="44"/>
      <c r="F8" s="44"/>
      <c r="G8" s="44"/>
      <c r="H8" s="44"/>
      <c r="I8" s="44"/>
    </row>
    <row r="9" spans="1:9" x14ac:dyDescent="0.25">
      <c r="A9" s="43" t="s">
        <v>5</v>
      </c>
      <c r="B9" s="43"/>
      <c r="C9" s="43"/>
      <c r="D9" s="43"/>
      <c r="E9" s="43"/>
      <c r="F9" s="43"/>
      <c r="G9" s="43"/>
      <c r="H9" s="43"/>
      <c r="I9" s="43"/>
    </row>
    <row r="10" spans="1:9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ht="20.25" customHeight="1" x14ac:dyDescent="0.25">
      <c r="A11" s="43" t="s">
        <v>6</v>
      </c>
      <c r="B11" s="43"/>
      <c r="C11" s="43"/>
      <c r="D11" s="43"/>
      <c r="E11" s="43"/>
      <c r="F11" s="43"/>
      <c r="G11" s="43"/>
      <c r="H11" s="43"/>
    </row>
    <row r="13" spans="1:9" x14ac:dyDescent="0.25">
      <c r="A13" s="43" t="s">
        <v>7</v>
      </c>
      <c r="B13" s="43"/>
      <c r="C13" s="43"/>
      <c r="D13" s="43"/>
      <c r="E13" s="43"/>
      <c r="F13" s="43"/>
      <c r="G13" s="43"/>
      <c r="H13" s="43"/>
      <c r="I13" s="43"/>
    </row>
    <row r="15" spans="1:9" ht="27.75" customHeight="1" x14ac:dyDescent="0.25">
      <c r="A15" s="43" t="s">
        <v>183</v>
      </c>
      <c r="B15" s="43"/>
      <c r="C15" s="43"/>
      <c r="D15" s="43"/>
      <c r="E15" s="43"/>
      <c r="F15" s="43"/>
      <c r="G15" s="43"/>
      <c r="H15" s="43"/>
    </row>
    <row r="17" spans="1:9" x14ac:dyDescent="0.25">
      <c r="A17" s="50" t="s">
        <v>8</v>
      </c>
      <c r="B17" s="50"/>
      <c r="C17" s="50"/>
      <c r="D17" s="50"/>
      <c r="E17" s="50"/>
      <c r="F17" s="50"/>
      <c r="G17" s="50"/>
      <c r="H17" s="50"/>
      <c r="I17" s="50"/>
    </row>
    <row r="18" spans="1:9" ht="53.25" customHeight="1" x14ac:dyDescent="0.25">
      <c r="A18" s="43" t="s">
        <v>9</v>
      </c>
      <c r="B18" s="43"/>
      <c r="C18" s="43"/>
      <c r="D18" s="43"/>
      <c r="E18" s="43"/>
      <c r="F18" s="43"/>
      <c r="G18" s="43"/>
      <c r="H18" s="43"/>
      <c r="I18" s="43"/>
    </row>
    <row r="20" spans="1:9" x14ac:dyDescent="0.25">
      <c r="A20" s="50" t="s">
        <v>10</v>
      </c>
      <c r="B20" s="50"/>
      <c r="C20" s="50"/>
      <c r="D20" s="50"/>
      <c r="E20" s="50"/>
      <c r="F20" s="50"/>
      <c r="G20" s="50"/>
      <c r="H20" s="50"/>
      <c r="I20" s="50"/>
    </row>
    <row r="21" spans="1:9" ht="19.5" customHeight="1" x14ac:dyDescent="0.25">
      <c r="A21" s="43" t="s">
        <v>11</v>
      </c>
      <c r="B21" s="43"/>
      <c r="C21" s="43"/>
      <c r="D21" s="43"/>
      <c r="E21" s="43"/>
      <c r="F21" s="43"/>
      <c r="G21" s="43"/>
      <c r="H21" s="43"/>
      <c r="I21" s="43"/>
    </row>
    <row r="23" spans="1:9" s="4" customFormat="1" ht="117" customHeight="1" x14ac:dyDescent="0.25">
      <c r="A23" s="48" t="s">
        <v>12</v>
      </c>
      <c r="B23" s="48"/>
      <c r="C23" s="48"/>
      <c r="D23" s="48"/>
      <c r="E23" s="49" t="s">
        <v>174</v>
      </c>
      <c r="F23" s="49"/>
      <c r="G23" s="49"/>
      <c r="H23" s="49"/>
      <c r="I23" s="49"/>
    </row>
    <row r="24" spans="1:9" s="4" customFormat="1" ht="24.95" customHeight="1" x14ac:dyDescent="0.25">
      <c r="A24" s="48" t="s">
        <v>13</v>
      </c>
      <c r="B24" s="48"/>
      <c r="C24" s="48"/>
      <c r="D24" s="48"/>
      <c r="E24" s="51" t="s">
        <v>168</v>
      </c>
      <c r="F24" s="51"/>
      <c r="G24" s="51"/>
      <c r="H24" s="51"/>
      <c r="I24" s="51"/>
    </row>
    <row r="25" spans="1:9" s="4" customFormat="1" ht="24.95" customHeight="1" x14ac:dyDescent="0.25">
      <c r="A25" s="48" t="s">
        <v>14</v>
      </c>
      <c r="B25" s="48"/>
      <c r="C25" s="48"/>
      <c r="D25" s="48"/>
      <c r="E25" s="49"/>
      <c r="F25" s="49"/>
      <c r="G25" s="49"/>
      <c r="H25" s="49"/>
      <c r="I25" s="49"/>
    </row>
    <row r="26" spans="1:9" s="4" customFormat="1" ht="99.75" customHeight="1" x14ac:dyDescent="0.25">
      <c r="A26" s="48" t="s">
        <v>15</v>
      </c>
      <c r="B26" s="48"/>
      <c r="C26" s="48"/>
      <c r="D26" s="48"/>
      <c r="E26" s="49" t="s">
        <v>169</v>
      </c>
      <c r="F26" s="49"/>
      <c r="G26" s="49"/>
      <c r="H26" s="49"/>
      <c r="I26" s="49"/>
    </row>
    <row r="27" spans="1:9" s="4" customFormat="1" ht="129.75" customHeight="1" x14ac:dyDescent="0.25">
      <c r="A27" s="48" t="s">
        <v>16</v>
      </c>
      <c r="B27" s="48"/>
      <c r="C27" s="48"/>
      <c r="D27" s="48"/>
      <c r="E27" s="49" t="s">
        <v>167</v>
      </c>
      <c r="F27" s="49"/>
      <c r="G27" s="49"/>
      <c r="H27" s="49"/>
      <c r="I27" s="49"/>
    </row>
    <row r="28" spans="1:9" s="4" customFormat="1" ht="24.95" customHeight="1" x14ac:dyDescent="0.25">
      <c r="A28" s="48" t="s">
        <v>17</v>
      </c>
      <c r="B28" s="48"/>
      <c r="C28" s="48"/>
      <c r="D28" s="48"/>
      <c r="E28" s="49" t="s">
        <v>127</v>
      </c>
      <c r="F28" s="49"/>
      <c r="G28" s="49"/>
      <c r="H28" s="49"/>
      <c r="I28" s="49"/>
    </row>
    <row r="29" spans="1:9" s="4" customFormat="1" ht="161.25" customHeight="1" x14ac:dyDescent="0.25">
      <c r="A29" s="48" t="s">
        <v>18</v>
      </c>
      <c r="B29" s="48"/>
      <c r="C29" s="48"/>
      <c r="D29" s="48"/>
      <c r="E29" s="49" t="s">
        <v>170</v>
      </c>
      <c r="F29" s="49"/>
      <c r="G29" s="49"/>
      <c r="H29" s="49"/>
      <c r="I29" s="49"/>
    </row>
    <row r="30" spans="1:9" s="4" customFormat="1" ht="24.95" customHeight="1" x14ac:dyDescent="0.25">
      <c r="A30" s="48" t="s">
        <v>19</v>
      </c>
      <c r="B30" s="48"/>
      <c r="C30" s="48"/>
      <c r="D30" s="48"/>
      <c r="E30" s="49"/>
      <c r="F30" s="49"/>
      <c r="G30" s="49"/>
      <c r="H30" s="49"/>
      <c r="I30" s="49"/>
    </row>
    <row r="31" spans="1:9" s="4" customFormat="1" ht="24.95" customHeight="1" x14ac:dyDescent="0.25">
      <c r="A31" s="48" t="s">
        <v>20</v>
      </c>
      <c r="B31" s="48"/>
      <c r="C31" s="48"/>
      <c r="D31" s="48"/>
      <c r="E31" s="49"/>
      <c r="F31" s="49"/>
      <c r="G31" s="49"/>
      <c r="H31" s="49"/>
      <c r="I31" s="49"/>
    </row>
    <row r="32" spans="1:9" s="4" customFormat="1" ht="24.95" customHeight="1" x14ac:dyDescent="0.25">
      <c r="A32" s="48" t="s">
        <v>21</v>
      </c>
      <c r="B32" s="48"/>
      <c r="C32" s="48"/>
      <c r="D32" s="48"/>
      <c r="E32" s="49"/>
      <c r="F32" s="49"/>
      <c r="G32" s="49"/>
      <c r="H32" s="49"/>
      <c r="I32" s="49"/>
    </row>
    <row r="33" spans="1:9" s="4" customFormat="1" ht="30.75" customHeight="1" x14ac:dyDescent="0.25">
      <c r="A33" s="48" t="s">
        <v>22</v>
      </c>
      <c r="B33" s="48"/>
      <c r="C33" s="48"/>
      <c r="D33" s="48"/>
      <c r="E33" s="49"/>
      <c r="F33" s="49"/>
      <c r="G33" s="49"/>
      <c r="H33" s="49"/>
      <c r="I33" s="49"/>
    </row>
    <row r="34" spans="1:9" s="4" customFormat="1" ht="30" customHeight="1" x14ac:dyDescent="0.25">
      <c r="A34" s="48" t="s">
        <v>23</v>
      </c>
      <c r="B34" s="48"/>
      <c r="C34" s="48"/>
      <c r="D34" s="48"/>
      <c r="E34" s="49"/>
      <c r="F34" s="49"/>
      <c r="G34" s="49"/>
      <c r="H34" s="49"/>
      <c r="I34" s="49"/>
    </row>
    <row r="35" spans="1:9" ht="21" customHeight="1" x14ac:dyDescent="0.25">
      <c r="A35" s="52" t="s">
        <v>24</v>
      </c>
      <c r="B35" s="52"/>
      <c r="C35" s="52"/>
      <c r="D35" s="52"/>
      <c r="E35" s="52"/>
      <c r="F35" s="52"/>
      <c r="G35" s="52"/>
      <c r="H35" s="52"/>
    </row>
  </sheetData>
  <mergeCells count="38">
    <mergeCell ref="A33:D33"/>
    <mergeCell ref="E33:I33"/>
    <mergeCell ref="A34:D34"/>
    <mergeCell ref="E34:I34"/>
    <mergeCell ref="A35:H35"/>
    <mergeCell ref="A26:D26"/>
    <mergeCell ref="E26:I26"/>
    <mergeCell ref="A13:I13"/>
    <mergeCell ref="A17:I17"/>
    <mergeCell ref="A18:I18"/>
    <mergeCell ref="A24:D24"/>
    <mergeCell ref="A25:D25"/>
    <mergeCell ref="E23:I23"/>
    <mergeCell ref="E24:I24"/>
    <mergeCell ref="E25:I25"/>
    <mergeCell ref="A20:I20"/>
    <mergeCell ref="A21:I21"/>
    <mergeCell ref="A23:D23"/>
    <mergeCell ref="A32:D32"/>
    <mergeCell ref="E32:I32"/>
    <mergeCell ref="A27:D27"/>
    <mergeCell ref="E27:I27"/>
    <mergeCell ref="A28:D28"/>
    <mergeCell ref="E28:I28"/>
    <mergeCell ref="A29:D29"/>
    <mergeCell ref="E29:I29"/>
    <mergeCell ref="A30:D30"/>
    <mergeCell ref="E30:I30"/>
    <mergeCell ref="A31:D31"/>
    <mergeCell ref="E31:I31"/>
    <mergeCell ref="A9:I9"/>
    <mergeCell ref="A11:H11"/>
    <mergeCell ref="A15:H15"/>
    <mergeCell ref="A3:I3"/>
    <mergeCell ref="A1:I1"/>
    <mergeCell ref="A5:I5"/>
    <mergeCell ref="A7:I7"/>
    <mergeCell ref="A8:I8"/>
  </mergeCells>
  <hyperlinks>
    <hyperlink ref="A8" r:id="rId1"/>
  </hyperlinks>
  <pageMargins left="0.70866141732283472" right="0.70866141732283472" top="0.55118110236220474" bottom="0.55118110236220474" header="0.31496062992125984" footer="0.31496062992125984"/>
  <pageSetup paperSize="9" scale="68" orientation="portrait" r:id="rId2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2"/>
  <sheetViews>
    <sheetView view="pageBreakPreview" topLeftCell="A2" zoomScale="90" zoomScaleSheetLayoutView="90" workbookViewId="0">
      <pane xSplit="10" ySplit="9" topLeftCell="K11" activePane="bottomRight" state="frozen"/>
      <selection activeCell="A2" sqref="A2"/>
      <selection pane="topRight" activeCell="K2" sqref="K2"/>
      <selection pane="bottomLeft" activeCell="A11" sqref="A11"/>
      <selection pane="bottomRight" activeCell="K78" sqref="K78"/>
    </sheetView>
  </sheetViews>
  <sheetFormatPr defaultRowHeight="12.75" x14ac:dyDescent="0.25"/>
  <cols>
    <col min="1" max="1" width="4.85546875" style="5" customWidth="1"/>
    <col min="2" max="2" width="9.140625" style="5"/>
    <col min="3" max="3" width="9.7109375" style="5" customWidth="1"/>
    <col min="4" max="4" width="9.140625" style="5"/>
    <col min="5" max="5" width="18.28515625" style="5" customWidth="1"/>
    <col min="6" max="9" width="9.140625" style="5"/>
    <col min="10" max="10" width="17.5703125" style="5" customWidth="1"/>
    <col min="11" max="11" width="21.7109375" style="5" customWidth="1"/>
    <col min="12" max="12" width="14.28515625" style="5" customWidth="1"/>
    <col min="13" max="13" width="7.42578125" style="5" customWidth="1"/>
    <col min="14" max="14" width="6.5703125" style="5" customWidth="1"/>
    <col min="15" max="15" width="8.28515625" style="5" customWidth="1"/>
    <col min="16" max="16" width="7.7109375" style="5" customWidth="1"/>
    <col min="17" max="17" width="6.5703125" style="5" customWidth="1"/>
    <col min="18" max="18" width="8" style="5" customWidth="1"/>
    <col min="19" max="20" width="9.140625" style="5"/>
    <col min="21" max="22" width="7.85546875" style="5" customWidth="1"/>
    <col min="23" max="23" width="9.140625" style="5"/>
    <col min="24" max="24" width="22.5703125" style="5" customWidth="1"/>
    <col min="25" max="25" width="16.140625" style="5" customWidth="1"/>
    <col min="26" max="26" width="16.28515625" style="5" customWidth="1"/>
    <col min="27" max="16384" width="9.140625" style="5"/>
  </cols>
  <sheetData>
    <row r="1" spans="1:27" ht="27.75" hidden="1" customHeight="1" x14ac:dyDescent="0.25">
      <c r="A1" s="60" t="s">
        <v>25</v>
      </c>
      <c r="B1" s="60"/>
      <c r="C1" s="60"/>
      <c r="D1" s="60"/>
      <c r="E1" s="60"/>
      <c r="F1" s="60"/>
      <c r="G1" s="60"/>
    </row>
    <row r="2" spans="1:27" ht="34.5" customHeight="1" x14ac:dyDescent="0.25">
      <c r="A2" s="53" t="s">
        <v>26</v>
      </c>
      <c r="B2" s="53" t="s">
        <v>27</v>
      </c>
      <c r="C2" s="53" t="s">
        <v>28</v>
      </c>
      <c r="D2" s="58" t="s">
        <v>29</v>
      </c>
      <c r="E2" s="58" t="s">
        <v>30</v>
      </c>
      <c r="F2" s="57" t="s">
        <v>31</v>
      </c>
      <c r="G2" s="59" t="s">
        <v>32</v>
      </c>
      <c r="H2" s="53" t="s">
        <v>33</v>
      </c>
      <c r="I2" s="53"/>
      <c r="J2" s="53"/>
      <c r="K2" s="53"/>
      <c r="L2" s="53"/>
      <c r="M2" s="58" t="s">
        <v>42</v>
      </c>
      <c r="N2" s="58"/>
      <c r="O2" s="58"/>
      <c r="P2" s="58"/>
      <c r="Q2" s="57" t="s">
        <v>46</v>
      </c>
      <c r="R2" s="57" t="s">
        <v>47</v>
      </c>
      <c r="S2" s="53" t="s">
        <v>48</v>
      </c>
      <c r="T2" s="53"/>
      <c r="U2" s="54" t="s">
        <v>51</v>
      </c>
      <c r="V2" s="53" t="s">
        <v>52</v>
      </c>
      <c r="W2" s="53"/>
      <c r="X2" s="53"/>
      <c r="Y2" s="53"/>
      <c r="Z2" s="53"/>
      <c r="AA2" s="54" t="s">
        <v>55</v>
      </c>
    </row>
    <row r="3" spans="1:27" ht="43.5" customHeight="1" x14ac:dyDescent="0.25">
      <c r="A3" s="53"/>
      <c r="B3" s="53"/>
      <c r="C3" s="53"/>
      <c r="D3" s="58"/>
      <c r="E3" s="58"/>
      <c r="F3" s="57"/>
      <c r="G3" s="59"/>
      <c r="H3" s="53" t="s">
        <v>34</v>
      </c>
      <c r="I3" s="53" t="s">
        <v>35</v>
      </c>
      <c r="J3" s="53" t="s">
        <v>36</v>
      </c>
      <c r="K3" s="53"/>
      <c r="L3" s="53"/>
      <c r="M3" s="59" t="s">
        <v>40</v>
      </c>
      <c r="N3" s="59" t="s">
        <v>41</v>
      </c>
      <c r="O3" s="53" t="s">
        <v>43</v>
      </c>
      <c r="P3" s="53"/>
      <c r="Q3" s="57"/>
      <c r="R3" s="57"/>
      <c r="S3" s="53"/>
      <c r="T3" s="53"/>
      <c r="U3" s="55"/>
      <c r="V3" s="53" t="s">
        <v>34</v>
      </c>
      <c r="W3" s="53" t="s">
        <v>54</v>
      </c>
      <c r="X3" s="53" t="s">
        <v>53</v>
      </c>
      <c r="Y3" s="53"/>
      <c r="Z3" s="53"/>
      <c r="AA3" s="55"/>
    </row>
    <row r="4" spans="1:27" ht="87" customHeight="1" x14ac:dyDescent="0.25">
      <c r="A4" s="53"/>
      <c r="B4" s="53"/>
      <c r="C4" s="53"/>
      <c r="D4" s="58"/>
      <c r="E4" s="58"/>
      <c r="F4" s="57"/>
      <c r="G4" s="59"/>
      <c r="H4" s="53"/>
      <c r="I4" s="53"/>
      <c r="J4" s="6" t="s">
        <v>37</v>
      </c>
      <c r="K4" s="6" t="s">
        <v>38</v>
      </c>
      <c r="L4" s="6" t="s">
        <v>39</v>
      </c>
      <c r="M4" s="59"/>
      <c r="N4" s="59"/>
      <c r="O4" s="7" t="s">
        <v>44</v>
      </c>
      <c r="P4" s="7" t="s">
        <v>45</v>
      </c>
      <c r="Q4" s="57"/>
      <c r="R4" s="57"/>
      <c r="S4" s="7" t="s">
        <v>49</v>
      </c>
      <c r="T4" s="7" t="s">
        <v>50</v>
      </c>
      <c r="U4" s="56"/>
      <c r="V4" s="53"/>
      <c r="W4" s="53"/>
      <c r="X4" s="6" t="s">
        <v>37</v>
      </c>
      <c r="Y4" s="6" t="s">
        <v>38</v>
      </c>
      <c r="Z4" s="6" t="s">
        <v>39</v>
      </c>
      <c r="AA4" s="56"/>
    </row>
    <row r="5" spans="1:27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  <c r="V5" s="6">
        <v>22</v>
      </c>
      <c r="W5" s="6">
        <v>23</v>
      </c>
      <c r="X5" s="6">
        <v>24</v>
      </c>
      <c r="Y5" s="6">
        <v>25</v>
      </c>
      <c r="Z5" s="6">
        <v>26</v>
      </c>
      <c r="AA5" s="6">
        <v>27</v>
      </c>
    </row>
    <row r="6" spans="1:27" ht="39.75" customHeight="1" x14ac:dyDescent="0.25">
      <c r="A6" s="6">
        <v>1</v>
      </c>
      <c r="B6" s="8" t="s">
        <v>56</v>
      </c>
      <c r="C6" s="53" t="s">
        <v>57</v>
      </c>
      <c r="D6" s="53"/>
      <c r="E6" s="53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20.100000000000001" customHeight="1" x14ac:dyDescent="0.25">
      <c r="A7" s="6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20.100000000000001" customHeight="1" x14ac:dyDescent="0.25">
      <c r="A8" s="6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ht="20.100000000000001" customHeight="1" x14ac:dyDescent="0.25">
      <c r="A9" s="6">
        <v>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ht="36.75" customHeight="1" x14ac:dyDescent="0.25">
      <c r="A10" s="6">
        <v>5</v>
      </c>
      <c r="B10" s="8" t="s">
        <v>58</v>
      </c>
      <c r="C10" s="53" t="s">
        <v>59</v>
      </c>
      <c r="D10" s="53"/>
      <c r="E10" s="53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20.100000000000001" customHeight="1" x14ac:dyDescent="0.25">
      <c r="A11" s="6">
        <v>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20.100000000000001" customHeight="1" x14ac:dyDescent="0.25">
      <c r="A12" s="6">
        <v>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20.100000000000001" customHeight="1" x14ac:dyDescent="0.25">
      <c r="A13" s="6">
        <v>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50.25" customHeight="1" x14ac:dyDescent="0.25">
      <c r="A14" s="6">
        <v>9</v>
      </c>
      <c r="B14" s="8" t="s">
        <v>61</v>
      </c>
      <c r="C14" s="53" t="s">
        <v>60</v>
      </c>
      <c r="D14" s="53"/>
      <c r="E14" s="53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20.100000000000001" customHeight="1" x14ac:dyDescent="0.25">
      <c r="A15" s="6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20.100000000000001" customHeight="1" x14ac:dyDescent="0.25">
      <c r="A16" s="6">
        <v>11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20.100000000000001" customHeight="1" x14ac:dyDescent="0.25">
      <c r="A17" s="6">
        <v>12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30" customHeight="1" x14ac:dyDescent="0.25">
      <c r="A18" s="6">
        <v>13</v>
      </c>
      <c r="B18" s="8" t="s">
        <v>63</v>
      </c>
      <c r="C18" s="53" t="s">
        <v>62</v>
      </c>
      <c r="D18" s="53"/>
      <c r="E18" s="53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20.100000000000001" customHeight="1" x14ac:dyDescent="0.25">
      <c r="A19" s="6">
        <v>14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20.100000000000001" customHeight="1" x14ac:dyDescent="0.25">
      <c r="A20" s="6">
        <v>15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20.100000000000001" customHeight="1" x14ac:dyDescent="0.25">
      <c r="A21" s="6">
        <v>16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ht="36.75" customHeight="1" x14ac:dyDescent="0.25">
      <c r="A22" s="6">
        <v>17</v>
      </c>
      <c r="B22" s="8" t="s">
        <v>64</v>
      </c>
      <c r="C22" s="53" t="s">
        <v>65</v>
      </c>
      <c r="D22" s="53"/>
      <c r="E22" s="53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ht="20.100000000000001" customHeight="1" x14ac:dyDescent="0.25">
      <c r="A23" s="6">
        <v>18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20.100000000000001" customHeight="1" x14ac:dyDescent="0.25">
      <c r="A24" s="6">
        <v>19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20.100000000000001" customHeight="1" x14ac:dyDescent="0.25">
      <c r="A25" s="6">
        <v>20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43.5" customHeight="1" x14ac:dyDescent="0.25">
      <c r="A26" s="6">
        <v>21</v>
      </c>
      <c r="B26" s="8" t="s">
        <v>66</v>
      </c>
      <c r="C26" s="53" t="s">
        <v>65</v>
      </c>
      <c r="D26" s="53"/>
      <c r="E26" s="5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ht="20.100000000000001" customHeight="1" x14ac:dyDescent="0.25">
      <c r="A27" s="6">
        <v>22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20.100000000000001" customHeight="1" x14ac:dyDescent="0.25">
      <c r="A28" s="6">
        <v>23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20.100000000000001" customHeight="1" x14ac:dyDescent="0.25">
      <c r="A29" s="6">
        <v>24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28.5" customHeight="1" x14ac:dyDescent="0.25">
      <c r="A30" s="6">
        <v>25</v>
      </c>
      <c r="B30" s="8" t="s">
        <v>67</v>
      </c>
      <c r="C30" s="53" t="s">
        <v>68</v>
      </c>
      <c r="D30" s="53"/>
      <c r="E30" s="5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20.100000000000001" customHeight="1" x14ac:dyDescent="0.25">
      <c r="A31" s="6">
        <v>26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ht="20.100000000000001" customHeight="1" x14ac:dyDescent="0.25">
      <c r="A32" s="6">
        <v>27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ht="20.100000000000001" customHeight="1" x14ac:dyDescent="0.25">
      <c r="A33" s="6">
        <v>28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ht="60.75" customHeight="1" x14ac:dyDescent="0.25">
      <c r="A34" s="6">
        <v>29</v>
      </c>
      <c r="B34" s="8" t="s">
        <v>69</v>
      </c>
      <c r="C34" s="53" t="s">
        <v>70</v>
      </c>
      <c r="D34" s="53"/>
      <c r="E34" s="53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ht="20.100000000000001" customHeight="1" x14ac:dyDescent="0.25">
      <c r="A35" s="6">
        <v>30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ht="20.100000000000001" customHeight="1" x14ac:dyDescent="0.25">
      <c r="A36" s="6">
        <v>31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ht="20.100000000000001" customHeight="1" x14ac:dyDescent="0.25">
      <c r="A37" s="6">
        <v>32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ht="20.100000000000001" customHeight="1" x14ac:dyDescent="0.25">
      <c r="A38" s="6">
        <v>33</v>
      </c>
      <c r="B38" s="8" t="s">
        <v>71</v>
      </c>
      <c r="C38" s="53" t="s">
        <v>72</v>
      </c>
      <c r="D38" s="53"/>
      <c r="E38" s="53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ht="20.100000000000001" customHeight="1" x14ac:dyDescent="0.25">
      <c r="A39" s="6">
        <v>34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20.100000000000001" customHeight="1" x14ac:dyDescent="0.25">
      <c r="A40" s="6">
        <v>35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ht="20.100000000000001" customHeight="1" x14ac:dyDescent="0.25">
      <c r="A41" s="6">
        <v>36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ht="20.100000000000001" customHeight="1" x14ac:dyDescent="0.25">
      <c r="A42" s="6">
        <v>37</v>
      </c>
      <c r="B42" s="8" t="s">
        <v>73</v>
      </c>
      <c r="C42" s="53" t="s">
        <v>74</v>
      </c>
      <c r="D42" s="53"/>
      <c r="E42" s="53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ht="20.100000000000001" customHeight="1" x14ac:dyDescent="0.25">
      <c r="A43" s="6">
        <v>38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ht="20.100000000000001" customHeight="1" x14ac:dyDescent="0.25">
      <c r="A44" s="6">
        <v>39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ht="20.100000000000001" customHeight="1" x14ac:dyDescent="0.25">
      <c r="A45" s="6">
        <v>40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ht="63.75" customHeight="1" x14ac:dyDescent="0.25">
      <c r="A46" s="6">
        <v>41</v>
      </c>
      <c r="B46" s="8" t="s">
        <v>75</v>
      </c>
      <c r="C46" s="53" t="s">
        <v>76</v>
      </c>
      <c r="D46" s="53"/>
      <c r="E46" s="53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20.100000000000001" customHeight="1" x14ac:dyDescent="0.25">
      <c r="A47" s="6">
        <v>42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20.100000000000001" customHeight="1" x14ac:dyDescent="0.25">
      <c r="A48" s="6">
        <v>43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ht="20.100000000000001" customHeight="1" x14ac:dyDescent="0.25">
      <c r="A49" s="6">
        <v>44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49.5" customHeight="1" x14ac:dyDescent="0.25">
      <c r="A50" s="6">
        <v>45</v>
      </c>
      <c r="B50" s="8" t="s">
        <v>77</v>
      </c>
      <c r="C50" s="53" t="s">
        <v>78</v>
      </c>
      <c r="D50" s="53"/>
      <c r="E50" s="53"/>
      <c r="F50" s="11"/>
      <c r="G50" s="11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11"/>
      <c r="V50" s="11"/>
      <c r="W50" s="6"/>
      <c r="X50" s="6"/>
      <c r="Y50" s="6"/>
      <c r="Z50" s="6"/>
      <c r="AA50" s="6"/>
    </row>
    <row r="51" spans="1:27" ht="20.100000000000001" customHeight="1" x14ac:dyDescent="0.25">
      <c r="A51" s="6">
        <v>46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3"/>
    </row>
    <row r="52" spans="1:27" ht="51.75" customHeight="1" x14ac:dyDescent="0.25">
      <c r="A52" s="6">
        <v>47</v>
      </c>
      <c r="B52" s="16" t="s">
        <v>80</v>
      </c>
      <c r="C52" s="62" t="s">
        <v>79</v>
      </c>
      <c r="D52" s="62"/>
      <c r="E52" s="62"/>
      <c r="F52" s="11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1"/>
      <c r="X52" s="6"/>
      <c r="Y52" s="11"/>
      <c r="Z52" s="11"/>
      <c r="AA52" s="17"/>
    </row>
    <row r="53" spans="1:27" ht="104.25" customHeight="1" x14ac:dyDescent="0.25">
      <c r="A53" s="6">
        <v>48</v>
      </c>
      <c r="B53" s="6">
        <v>13</v>
      </c>
      <c r="C53" s="20" t="s">
        <v>136</v>
      </c>
      <c r="D53" s="20" t="s">
        <v>137</v>
      </c>
      <c r="E53" s="20" t="s">
        <v>138</v>
      </c>
      <c r="F53" s="6">
        <v>0</v>
      </c>
      <c r="G53" s="10">
        <v>0.41160000000000002</v>
      </c>
      <c r="H53" s="10"/>
      <c r="I53" s="6"/>
      <c r="J53" s="8"/>
      <c r="K53" s="6"/>
      <c r="L53" s="6"/>
      <c r="M53" s="6"/>
      <c r="N53" s="10"/>
      <c r="O53" s="6"/>
      <c r="P53" s="6"/>
      <c r="Q53" s="6"/>
      <c r="R53" s="6"/>
      <c r="S53" s="6"/>
      <c r="T53" s="6"/>
      <c r="U53" s="10">
        <v>0</v>
      </c>
      <c r="V53" s="10">
        <v>0.41160000000000002</v>
      </c>
      <c r="W53" s="6"/>
      <c r="X53" s="15" t="s">
        <v>139</v>
      </c>
      <c r="Y53" s="21" t="s">
        <v>148</v>
      </c>
      <c r="Z53" s="6"/>
      <c r="AA53" s="6">
        <v>0</v>
      </c>
    </row>
    <row r="54" spans="1:27" ht="56.25" customHeight="1" x14ac:dyDescent="0.25">
      <c r="A54" s="6">
        <v>49</v>
      </c>
      <c r="B54" s="8" t="s">
        <v>81</v>
      </c>
      <c r="C54" s="63" t="s">
        <v>82</v>
      </c>
      <c r="D54" s="63"/>
      <c r="E54" s="63"/>
      <c r="F54" s="12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2"/>
      <c r="X54" s="6"/>
      <c r="Y54" s="12"/>
      <c r="Z54" s="12"/>
      <c r="AA54" s="18"/>
    </row>
    <row r="55" spans="1:27" ht="20.100000000000001" customHeight="1" x14ac:dyDescent="0.25">
      <c r="A55" s="6">
        <v>50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20.100000000000001" customHeight="1" x14ac:dyDescent="0.25">
      <c r="A56" s="6">
        <v>51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20.100000000000001" customHeight="1" x14ac:dyDescent="0.25">
      <c r="A57" s="6">
        <v>52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ht="63" customHeight="1" x14ac:dyDescent="0.25">
      <c r="A58" s="6">
        <v>53</v>
      </c>
      <c r="B58" s="8" t="s">
        <v>83</v>
      </c>
      <c r="C58" s="53" t="s">
        <v>84</v>
      </c>
      <c r="D58" s="53"/>
      <c r="E58" s="53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1:27" ht="153" x14ac:dyDescent="0.25">
      <c r="A59" s="6">
        <v>54</v>
      </c>
      <c r="B59" s="8" t="s">
        <v>83</v>
      </c>
      <c r="C59" s="6" t="s">
        <v>175</v>
      </c>
      <c r="D59" s="6" t="s">
        <v>176</v>
      </c>
      <c r="E59" s="6" t="s">
        <v>177</v>
      </c>
      <c r="F59" s="6">
        <v>0</v>
      </c>
      <c r="G59" s="6">
        <v>7.6999999999999999E-2</v>
      </c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>
        <v>0</v>
      </c>
      <c r="V59" s="6">
        <v>7.6999999999999999E-2</v>
      </c>
      <c r="W59" s="6"/>
      <c r="X59" s="15" t="s">
        <v>149</v>
      </c>
      <c r="Y59" s="21" t="s">
        <v>150</v>
      </c>
      <c r="Z59" s="6" t="s">
        <v>184</v>
      </c>
      <c r="AA59" s="6">
        <v>0</v>
      </c>
    </row>
    <row r="60" spans="1:27" ht="191.25" x14ac:dyDescent="0.25">
      <c r="A60" s="6">
        <v>54</v>
      </c>
      <c r="B60" s="6">
        <v>15</v>
      </c>
      <c r="C60" s="6" t="s">
        <v>133</v>
      </c>
      <c r="D60" s="6" t="s">
        <v>134</v>
      </c>
      <c r="E60" s="22" t="s">
        <v>135</v>
      </c>
      <c r="F60" s="10">
        <v>0.14199999999999999</v>
      </c>
      <c r="G60" s="10">
        <v>0.436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>
        <v>0.16900000000000001</v>
      </c>
      <c r="V60" s="10">
        <v>0.40899999999999997</v>
      </c>
      <c r="W60" s="6"/>
      <c r="X60" s="15" t="s">
        <v>149</v>
      </c>
      <c r="Y60" s="21" t="s">
        <v>150</v>
      </c>
      <c r="Z60" s="6" t="s">
        <v>184</v>
      </c>
      <c r="AA60" s="6">
        <v>0.16900000000000001</v>
      </c>
    </row>
    <row r="61" spans="1:27" ht="135.75" customHeight="1" x14ac:dyDescent="0.25">
      <c r="A61" s="6">
        <v>55</v>
      </c>
      <c r="B61" s="6">
        <v>15</v>
      </c>
      <c r="C61" s="6" t="s">
        <v>151</v>
      </c>
      <c r="D61" s="6" t="s">
        <v>152</v>
      </c>
      <c r="E61" s="23" t="s">
        <v>153</v>
      </c>
      <c r="F61" s="6">
        <v>0.12</v>
      </c>
      <c r="G61" s="6">
        <v>0.19700000000000001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>
        <v>0.13900000000000001</v>
      </c>
      <c r="V61" s="6">
        <v>0.17799999999999999</v>
      </c>
      <c r="W61" s="6"/>
      <c r="X61" s="15" t="s">
        <v>149</v>
      </c>
      <c r="Y61" s="21" t="s">
        <v>150</v>
      </c>
      <c r="Z61" s="6" t="s">
        <v>184</v>
      </c>
      <c r="AA61" s="6">
        <v>0.13900000000000001</v>
      </c>
    </row>
    <row r="62" spans="1:27" ht="71.25" customHeight="1" x14ac:dyDescent="0.25">
      <c r="A62" s="6">
        <v>56</v>
      </c>
      <c r="B62" s="6">
        <v>15</v>
      </c>
      <c r="C62" s="6" t="s">
        <v>151</v>
      </c>
      <c r="D62" s="6" t="s">
        <v>152</v>
      </c>
      <c r="E62" s="23" t="s">
        <v>154</v>
      </c>
      <c r="F62" s="6">
        <v>1.2999999999999999E-2</v>
      </c>
      <c r="G62" s="6">
        <v>7.4200000000000002E-2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>
        <v>5.0999999999999997E-2</v>
      </c>
      <c r="V62" s="6">
        <v>3.6200000000000003E-2</v>
      </c>
      <c r="W62" s="6"/>
      <c r="X62" s="15" t="s">
        <v>149</v>
      </c>
      <c r="Y62" s="21" t="s">
        <v>150</v>
      </c>
      <c r="Z62" s="6" t="s">
        <v>184</v>
      </c>
      <c r="AA62" s="6">
        <v>5.0999999999999997E-2</v>
      </c>
    </row>
    <row r="63" spans="1:27" x14ac:dyDescent="0.25">
      <c r="A63" s="6">
        <v>57</v>
      </c>
      <c r="B63" s="8" t="s">
        <v>85</v>
      </c>
      <c r="C63" s="53" t="s">
        <v>86</v>
      </c>
      <c r="D63" s="53"/>
      <c r="E63" s="53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spans="1:27" ht="51" x14ac:dyDescent="0.25">
      <c r="A64" s="6">
        <v>58</v>
      </c>
      <c r="B64" s="6">
        <v>16</v>
      </c>
      <c r="C64" s="6" t="s">
        <v>129</v>
      </c>
      <c r="D64" s="6" t="s">
        <v>130</v>
      </c>
      <c r="E64" s="6" t="s">
        <v>131</v>
      </c>
      <c r="F64" s="6">
        <v>2.4E-2</v>
      </c>
      <c r="G64" s="19">
        <v>0.6</v>
      </c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>
        <v>0</v>
      </c>
      <c r="V64" s="6">
        <v>0.624</v>
      </c>
      <c r="W64" s="6"/>
      <c r="X64" s="36" t="s">
        <v>155</v>
      </c>
      <c r="Y64" s="11" t="s">
        <v>132</v>
      </c>
      <c r="Z64" s="6" t="s">
        <v>185</v>
      </c>
      <c r="AA64" s="6">
        <v>0</v>
      </c>
    </row>
    <row r="65" spans="1:27" ht="229.5" x14ac:dyDescent="0.2">
      <c r="A65" s="6">
        <v>59</v>
      </c>
      <c r="B65" s="6">
        <v>16</v>
      </c>
      <c r="C65" s="6" t="s">
        <v>171</v>
      </c>
      <c r="D65" s="6" t="s">
        <v>178</v>
      </c>
      <c r="E65" s="35" t="s">
        <v>179</v>
      </c>
      <c r="F65" s="6">
        <v>0</v>
      </c>
      <c r="G65" s="6">
        <v>0.2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>
        <v>0</v>
      </c>
      <c r="V65" s="6">
        <v>0.2</v>
      </c>
      <c r="W65" s="13"/>
      <c r="X65" s="39">
        <v>190440033433</v>
      </c>
      <c r="Y65" s="38" t="s">
        <v>150</v>
      </c>
      <c r="Z65" s="6" t="s">
        <v>184</v>
      </c>
      <c r="AA65" s="6">
        <v>0</v>
      </c>
    </row>
    <row r="66" spans="1:27" ht="37.5" customHeight="1" x14ac:dyDescent="0.25">
      <c r="A66" s="6">
        <v>60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37"/>
      <c r="Y66" s="12"/>
      <c r="Z66" s="6"/>
      <c r="AA66" s="6"/>
    </row>
    <row r="67" spans="1:27" ht="37.5" customHeight="1" x14ac:dyDescent="0.25">
      <c r="A67" s="6">
        <v>61</v>
      </c>
      <c r="B67" s="8" t="s">
        <v>87</v>
      </c>
      <c r="C67" s="53" t="s">
        <v>88</v>
      </c>
      <c r="D67" s="53"/>
      <c r="E67" s="53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spans="1:27" ht="102" x14ac:dyDescent="0.25">
      <c r="A68" s="6">
        <v>62</v>
      </c>
      <c r="B68" s="6">
        <v>17</v>
      </c>
      <c r="C68" s="6" t="s">
        <v>115</v>
      </c>
      <c r="D68" s="6" t="s">
        <v>119</v>
      </c>
      <c r="E68" s="6" t="s">
        <v>120</v>
      </c>
      <c r="F68" s="6">
        <v>0</v>
      </c>
      <c r="G68" s="24">
        <v>23.42</v>
      </c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24">
        <v>0</v>
      </c>
      <c r="V68" s="24">
        <v>23.42</v>
      </c>
      <c r="W68" s="6"/>
      <c r="X68" s="10" t="s">
        <v>108</v>
      </c>
      <c r="Y68" s="6" t="s">
        <v>109</v>
      </c>
      <c r="Z68" s="6" t="s">
        <v>186</v>
      </c>
      <c r="AA68" s="6">
        <v>0</v>
      </c>
    </row>
    <row r="69" spans="1:27" x14ac:dyDescent="0.25">
      <c r="A69" s="6">
        <v>63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8"/>
      <c r="Y69" s="6"/>
      <c r="Z69" s="6"/>
      <c r="AA69" s="6"/>
    </row>
    <row r="70" spans="1:27" ht="114" customHeight="1" x14ac:dyDescent="0.25">
      <c r="A70" s="6">
        <v>64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8"/>
      <c r="Y70" s="6"/>
      <c r="Z70" s="6"/>
      <c r="AA70" s="6"/>
    </row>
    <row r="71" spans="1:27" ht="20.100000000000001" customHeight="1" x14ac:dyDescent="0.25">
      <c r="A71" s="6">
        <v>65</v>
      </c>
      <c r="B71" s="8" t="s">
        <v>89</v>
      </c>
      <c r="C71" s="53" t="s">
        <v>90</v>
      </c>
      <c r="D71" s="53"/>
      <c r="E71" s="53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1:27" ht="20.100000000000001" customHeight="1" x14ac:dyDescent="0.25">
      <c r="A72" s="6">
        <v>66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spans="1:27" ht="20.100000000000001" customHeight="1" x14ac:dyDescent="0.25">
      <c r="A73" s="6">
        <v>67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1:27" ht="91.5" customHeight="1" x14ac:dyDescent="0.25">
      <c r="A74" s="6">
        <v>68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1:27" x14ac:dyDescent="0.25">
      <c r="A75" s="6">
        <v>69</v>
      </c>
      <c r="B75" s="8" t="s">
        <v>91</v>
      </c>
      <c r="C75" s="53" t="s">
        <v>92</v>
      </c>
      <c r="D75" s="53"/>
      <c r="E75" s="53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spans="1:27" ht="75" x14ac:dyDescent="0.25">
      <c r="A76" s="6">
        <v>70</v>
      </c>
      <c r="B76" s="6">
        <v>19</v>
      </c>
      <c r="C76" s="6" t="s">
        <v>140</v>
      </c>
      <c r="D76" s="6" t="s">
        <v>146</v>
      </c>
      <c r="E76" s="6" t="s">
        <v>147</v>
      </c>
      <c r="F76" s="6">
        <v>8.9999999999999993E-3</v>
      </c>
      <c r="G76" s="6">
        <v>8.9999999999999993E-3</v>
      </c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>
        <v>8.9999999999999993E-3</v>
      </c>
      <c r="V76" s="6">
        <v>8.9999999999999993E-3</v>
      </c>
      <c r="W76" s="6"/>
      <c r="X76" s="15" t="s">
        <v>149</v>
      </c>
      <c r="Y76" s="21" t="s">
        <v>150</v>
      </c>
      <c r="Z76" s="6" t="s">
        <v>184</v>
      </c>
      <c r="AA76" s="6">
        <v>8.9999999999999993E-3</v>
      </c>
    </row>
    <row r="77" spans="1:27" ht="71.25" customHeight="1" x14ac:dyDescent="0.25">
      <c r="A77" s="6">
        <v>71</v>
      </c>
      <c r="B77" s="8" t="s">
        <v>94</v>
      </c>
      <c r="C77" s="53" t="s">
        <v>93</v>
      </c>
      <c r="D77" s="53"/>
      <c r="E77" s="53"/>
      <c r="F77" s="11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1:27" ht="71.25" customHeight="1" x14ac:dyDescent="0.25">
      <c r="A78" s="6">
        <v>73</v>
      </c>
      <c r="B78" s="8" t="s">
        <v>94</v>
      </c>
      <c r="C78" s="6" t="s">
        <v>123</v>
      </c>
      <c r="D78" s="6" t="s">
        <v>125</v>
      </c>
      <c r="E78" s="13" t="s">
        <v>126</v>
      </c>
      <c r="F78" s="25">
        <v>1.5599999999999999E-2</v>
      </c>
      <c r="G78" s="26">
        <v>0.17219999999999999</v>
      </c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27">
        <v>9.4000000000000004E-3</v>
      </c>
      <c r="V78" s="27">
        <v>0.1784</v>
      </c>
      <c r="W78" s="6"/>
      <c r="X78" s="14">
        <v>190440033433</v>
      </c>
      <c r="Y78" s="6" t="s">
        <v>128</v>
      </c>
      <c r="Z78" s="6" t="s">
        <v>184</v>
      </c>
      <c r="AA78" s="27">
        <v>9.3999999999999917E-3</v>
      </c>
    </row>
    <row r="79" spans="1:27" x14ac:dyDescent="0.25">
      <c r="A79" s="6">
        <v>74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8"/>
      <c r="Y79" s="6"/>
      <c r="Z79" s="6"/>
      <c r="AA79" s="6"/>
    </row>
    <row r="80" spans="1:27" x14ac:dyDescent="0.25">
      <c r="A80" s="6">
        <v>75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8"/>
      <c r="Y80" s="6"/>
      <c r="Z80" s="6"/>
      <c r="AA80" s="6"/>
    </row>
    <row r="81" spans="1:27" x14ac:dyDescent="0.25">
      <c r="A81" s="6">
        <v>76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8"/>
      <c r="Y81" s="6"/>
      <c r="Z81" s="6"/>
      <c r="AA81" s="6"/>
    </row>
    <row r="82" spans="1:27" ht="36" customHeight="1" x14ac:dyDescent="0.25">
      <c r="A82" s="61" t="s">
        <v>95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</row>
  </sheetData>
  <mergeCells count="46">
    <mergeCell ref="C42:E42"/>
    <mergeCell ref="C46:E46"/>
    <mergeCell ref="C71:E71"/>
    <mergeCell ref="C75:E75"/>
    <mergeCell ref="C77:E77"/>
    <mergeCell ref="A82:K82"/>
    <mergeCell ref="C50:E50"/>
    <mergeCell ref="C52:E52"/>
    <mergeCell ref="C54:E54"/>
    <mergeCell ref="C58:E58"/>
    <mergeCell ref="C63:E63"/>
    <mergeCell ref="C67:E67"/>
    <mergeCell ref="A1:G1"/>
    <mergeCell ref="C6:E6"/>
    <mergeCell ref="C10:E10"/>
    <mergeCell ref="C14:E14"/>
    <mergeCell ref="C18:E18"/>
    <mergeCell ref="G2:G4"/>
    <mergeCell ref="C22:E22"/>
    <mergeCell ref="A2:A4"/>
    <mergeCell ref="B2:B4"/>
    <mergeCell ref="C2:C4"/>
    <mergeCell ref="F2:F4"/>
    <mergeCell ref="C26:E26"/>
    <mergeCell ref="C30:E30"/>
    <mergeCell ref="C34:E34"/>
    <mergeCell ref="C38:E38"/>
    <mergeCell ref="V2:Z2"/>
    <mergeCell ref="V3:V4"/>
    <mergeCell ref="W3:W4"/>
    <mergeCell ref="X3:Z3"/>
    <mergeCell ref="M2:P2"/>
    <mergeCell ref="O3:P3"/>
    <mergeCell ref="M3:M4"/>
    <mergeCell ref="N3:N4"/>
    <mergeCell ref="H3:H4"/>
    <mergeCell ref="D2:D4"/>
    <mergeCell ref="E2:E4"/>
    <mergeCell ref="H2:L2"/>
    <mergeCell ref="J3:L3"/>
    <mergeCell ref="I3:I4"/>
    <mergeCell ref="AA2:AA4"/>
    <mergeCell ref="Q2:Q4"/>
    <mergeCell ref="R2:R4"/>
    <mergeCell ref="S2:T3"/>
    <mergeCell ref="U2:U4"/>
  </mergeCells>
  <pageMargins left="0.51181102362204722" right="0.51181102362204722" top="0.55118110236220474" bottom="0.55118110236220474" header="0.31496062992125984" footer="0.31496062992125984"/>
  <pageSetup paperSize="9" scale="46" fitToHeight="0" orientation="landscape" r:id="rId1"/>
  <ignoredErrors>
    <ignoredError sqref="D5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9"/>
  <sheetViews>
    <sheetView tabSelected="1" zoomScale="80" zoomScaleNormal="80" workbookViewId="0">
      <pane xSplit="16" ySplit="11" topLeftCell="Q12" activePane="bottomRight" state="frozen"/>
      <selection pane="topRight" activeCell="Q1" sqref="Q1"/>
      <selection pane="bottomLeft" activeCell="A12" sqref="A12"/>
      <selection pane="bottomRight" activeCell="J85" sqref="J85"/>
    </sheetView>
  </sheetViews>
  <sheetFormatPr defaultRowHeight="12.75" x14ac:dyDescent="0.25"/>
  <cols>
    <col min="1" max="1" width="4.85546875" style="5" customWidth="1"/>
    <col min="2" max="2" width="10" style="5" customWidth="1"/>
    <col min="3" max="4" width="10.140625" style="5" customWidth="1"/>
    <col min="5" max="9" width="9.140625" style="5"/>
    <col min="10" max="10" width="17.5703125" style="5" customWidth="1"/>
    <col min="11" max="11" width="21.7109375" style="5" customWidth="1"/>
    <col min="12" max="12" width="14.28515625" style="5" customWidth="1"/>
    <col min="13" max="13" width="7.42578125" style="5" customWidth="1"/>
    <col min="14" max="14" width="6.5703125" style="5" customWidth="1"/>
    <col min="15" max="15" width="8.28515625" style="5" customWidth="1"/>
    <col min="16" max="16" width="7.7109375" style="5" customWidth="1"/>
    <col min="17" max="17" width="6.5703125" style="5" customWidth="1"/>
    <col min="18" max="18" width="8" style="5" customWidth="1"/>
    <col min="19" max="20" width="9.140625" style="5"/>
    <col min="21" max="22" width="7.85546875" style="5" customWidth="1"/>
    <col min="23" max="23" width="9.140625" style="5"/>
    <col min="24" max="24" width="22.5703125" style="5" customWidth="1"/>
    <col min="25" max="25" width="16.140625" style="5" customWidth="1"/>
    <col min="26" max="26" width="16.28515625" style="5" customWidth="1"/>
    <col min="27" max="16384" width="9.140625" style="5"/>
  </cols>
  <sheetData>
    <row r="1" spans="1:27" ht="27.75" customHeight="1" x14ac:dyDescent="0.25">
      <c r="A1" s="60" t="s">
        <v>96</v>
      </c>
      <c r="B1" s="60"/>
      <c r="C1" s="60"/>
      <c r="D1" s="60"/>
      <c r="E1" s="60"/>
      <c r="F1" s="60"/>
      <c r="G1" s="60"/>
    </row>
    <row r="2" spans="1:27" ht="34.5" customHeight="1" x14ac:dyDescent="0.25">
      <c r="A2" s="53" t="s">
        <v>26</v>
      </c>
      <c r="B2" s="53" t="s">
        <v>97</v>
      </c>
      <c r="C2" s="53" t="s">
        <v>98</v>
      </c>
      <c r="D2" s="58" t="s">
        <v>99</v>
      </c>
      <c r="E2" s="58" t="s">
        <v>100</v>
      </c>
      <c r="F2" s="57" t="s">
        <v>101</v>
      </c>
      <c r="G2" s="59" t="s">
        <v>32</v>
      </c>
      <c r="H2" s="53" t="s">
        <v>33</v>
      </c>
      <c r="I2" s="53"/>
      <c r="J2" s="53"/>
      <c r="K2" s="53"/>
      <c r="L2" s="53"/>
      <c r="M2" s="58" t="s">
        <v>42</v>
      </c>
      <c r="N2" s="58"/>
      <c r="O2" s="58"/>
      <c r="P2" s="58"/>
      <c r="Q2" s="57" t="s">
        <v>102</v>
      </c>
      <c r="R2" s="67" t="s">
        <v>47</v>
      </c>
      <c r="S2" s="53" t="s">
        <v>103</v>
      </c>
      <c r="T2" s="53"/>
      <c r="U2" s="54" t="s">
        <v>51</v>
      </c>
      <c r="V2" s="53" t="s">
        <v>52</v>
      </c>
      <c r="W2" s="53"/>
      <c r="X2" s="53"/>
      <c r="Y2" s="53"/>
      <c r="Z2" s="53"/>
      <c r="AA2" s="54" t="s">
        <v>104</v>
      </c>
    </row>
    <row r="3" spans="1:27" ht="43.5" customHeight="1" x14ac:dyDescent="0.25">
      <c r="A3" s="53"/>
      <c r="B3" s="53"/>
      <c r="C3" s="53"/>
      <c r="D3" s="58"/>
      <c r="E3" s="58"/>
      <c r="F3" s="57"/>
      <c r="G3" s="59"/>
      <c r="H3" s="53" t="s">
        <v>34</v>
      </c>
      <c r="I3" s="53" t="s">
        <v>35</v>
      </c>
      <c r="J3" s="53" t="s">
        <v>36</v>
      </c>
      <c r="K3" s="53"/>
      <c r="L3" s="53"/>
      <c r="M3" s="59" t="s">
        <v>40</v>
      </c>
      <c r="N3" s="59" t="s">
        <v>41</v>
      </c>
      <c r="O3" s="53" t="s">
        <v>43</v>
      </c>
      <c r="P3" s="53"/>
      <c r="Q3" s="57"/>
      <c r="R3" s="67"/>
      <c r="S3" s="53"/>
      <c r="T3" s="53"/>
      <c r="U3" s="55"/>
      <c r="V3" s="53" t="s">
        <v>34</v>
      </c>
      <c r="W3" s="53" t="s">
        <v>54</v>
      </c>
      <c r="X3" s="53" t="s">
        <v>53</v>
      </c>
      <c r="Y3" s="53"/>
      <c r="Z3" s="53"/>
      <c r="AA3" s="55"/>
    </row>
    <row r="4" spans="1:27" ht="87" customHeight="1" x14ac:dyDescent="0.25">
      <c r="A4" s="53"/>
      <c r="B4" s="53"/>
      <c r="C4" s="53"/>
      <c r="D4" s="58"/>
      <c r="E4" s="58"/>
      <c r="F4" s="57"/>
      <c r="G4" s="59"/>
      <c r="H4" s="53"/>
      <c r="I4" s="53"/>
      <c r="J4" s="6" t="s">
        <v>37</v>
      </c>
      <c r="K4" s="6" t="s">
        <v>38</v>
      </c>
      <c r="L4" s="6" t="s">
        <v>39</v>
      </c>
      <c r="M4" s="59"/>
      <c r="N4" s="59"/>
      <c r="O4" s="7" t="s">
        <v>44</v>
      </c>
      <c r="P4" s="7" t="s">
        <v>45</v>
      </c>
      <c r="Q4" s="57"/>
      <c r="R4" s="67"/>
      <c r="S4" s="7" t="s">
        <v>49</v>
      </c>
      <c r="T4" s="7" t="s">
        <v>50</v>
      </c>
      <c r="U4" s="56"/>
      <c r="V4" s="53"/>
      <c r="W4" s="53"/>
      <c r="X4" s="6" t="s">
        <v>37</v>
      </c>
      <c r="Y4" s="6" t="s">
        <v>38</v>
      </c>
      <c r="Z4" s="6" t="s">
        <v>39</v>
      </c>
      <c r="AA4" s="56"/>
    </row>
    <row r="5" spans="1:27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  <c r="V5" s="6">
        <v>22</v>
      </c>
      <c r="W5" s="6">
        <v>23</v>
      </c>
      <c r="X5" s="6">
        <v>24</v>
      </c>
      <c r="Y5" s="6">
        <v>25</v>
      </c>
      <c r="Z5" s="6">
        <v>26</v>
      </c>
      <c r="AA5" s="6">
        <v>27</v>
      </c>
    </row>
    <row r="6" spans="1:27" ht="39.75" customHeight="1" x14ac:dyDescent="0.25">
      <c r="A6" s="6">
        <v>1</v>
      </c>
      <c r="B6" s="8" t="s">
        <v>56</v>
      </c>
      <c r="C6" s="53" t="s">
        <v>57</v>
      </c>
      <c r="D6" s="53"/>
      <c r="E6" s="53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20.100000000000001" customHeight="1" x14ac:dyDescent="0.25">
      <c r="A7" s="6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20.100000000000001" customHeight="1" x14ac:dyDescent="0.25">
      <c r="A8" s="6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ht="20.100000000000001" customHeight="1" x14ac:dyDescent="0.25">
      <c r="A9" s="6">
        <v>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ht="36.75" customHeight="1" x14ac:dyDescent="0.25">
      <c r="A10" s="6">
        <v>5</v>
      </c>
      <c r="B10" s="8" t="s">
        <v>58</v>
      </c>
      <c r="C10" s="53" t="s">
        <v>59</v>
      </c>
      <c r="D10" s="53"/>
      <c r="E10" s="53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20.100000000000001" customHeight="1" x14ac:dyDescent="0.25">
      <c r="A11" s="6">
        <v>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20.100000000000001" customHeight="1" x14ac:dyDescent="0.25">
      <c r="A12" s="6">
        <v>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20.100000000000001" customHeight="1" x14ac:dyDescent="0.25">
      <c r="A13" s="6">
        <v>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50.25" customHeight="1" x14ac:dyDescent="0.25">
      <c r="A14" s="6">
        <v>9</v>
      </c>
      <c r="B14" s="8" t="s">
        <v>61</v>
      </c>
      <c r="C14" s="53" t="s">
        <v>60</v>
      </c>
      <c r="D14" s="53"/>
      <c r="E14" s="53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20.100000000000001" customHeight="1" x14ac:dyDescent="0.25">
      <c r="A15" s="6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20.100000000000001" customHeight="1" x14ac:dyDescent="0.25">
      <c r="A16" s="6">
        <v>11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20.100000000000001" customHeight="1" x14ac:dyDescent="0.25">
      <c r="A17" s="6">
        <v>12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30" customHeight="1" x14ac:dyDescent="0.25">
      <c r="A18" s="6">
        <v>13</v>
      </c>
      <c r="B18" s="8" t="s">
        <v>63</v>
      </c>
      <c r="C18" s="53" t="s">
        <v>62</v>
      </c>
      <c r="D18" s="53"/>
      <c r="E18" s="53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20.100000000000001" customHeight="1" x14ac:dyDescent="0.25">
      <c r="A19" s="6">
        <v>14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20.100000000000001" customHeight="1" x14ac:dyDescent="0.25">
      <c r="A20" s="6">
        <v>15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20.100000000000001" customHeight="1" x14ac:dyDescent="0.25">
      <c r="A21" s="6">
        <v>16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ht="36.75" customHeight="1" x14ac:dyDescent="0.25">
      <c r="A22" s="6">
        <v>17</v>
      </c>
      <c r="B22" s="8" t="s">
        <v>64</v>
      </c>
      <c r="C22" s="53" t="s">
        <v>65</v>
      </c>
      <c r="D22" s="53"/>
      <c r="E22" s="53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ht="20.100000000000001" customHeight="1" x14ac:dyDescent="0.25">
      <c r="A23" s="6">
        <v>18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20.100000000000001" customHeight="1" x14ac:dyDescent="0.25">
      <c r="A24" s="6">
        <v>19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20.100000000000001" customHeight="1" x14ac:dyDescent="0.25">
      <c r="A25" s="6">
        <v>20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43.5" customHeight="1" x14ac:dyDescent="0.25">
      <c r="A26" s="6">
        <v>21</v>
      </c>
      <c r="B26" s="8" t="s">
        <v>66</v>
      </c>
      <c r="C26" s="53" t="s">
        <v>65</v>
      </c>
      <c r="D26" s="53"/>
      <c r="E26" s="5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ht="20.100000000000001" customHeight="1" x14ac:dyDescent="0.25">
      <c r="A27" s="6">
        <v>22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20.100000000000001" customHeight="1" x14ac:dyDescent="0.25">
      <c r="A28" s="6">
        <v>23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20.100000000000001" customHeight="1" x14ac:dyDescent="0.25">
      <c r="A29" s="6">
        <v>24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28.5" customHeight="1" x14ac:dyDescent="0.25">
      <c r="A30" s="6">
        <v>25</v>
      </c>
      <c r="B30" s="8" t="s">
        <v>67</v>
      </c>
      <c r="C30" s="53" t="s">
        <v>68</v>
      </c>
      <c r="D30" s="53"/>
      <c r="E30" s="5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20.100000000000001" customHeight="1" x14ac:dyDescent="0.25">
      <c r="A31" s="6">
        <v>26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ht="20.100000000000001" customHeight="1" x14ac:dyDescent="0.25">
      <c r="A32" s="6">
        <v>27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ht="20.100000000000001" customHeight="1" x14ac:dyDescent="0.25">
      <c r="A33" s="6">
        <v>28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ht="60.75" customHeight="1" x14ac:dyDescent="0.25">
      <c r="A34" s="6">
        <v>29</v>
      </c>
      <c r="B34" s="8" t="s">
        <v>69</v>
      </c>
      <c r="C34" s="53" t="s">
        <v>70</v>
      </c>
      <c r="D34" s="53"/>
      <c r="E34" s="53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ht="20.100000000000001" customHeight="1" x14ac:dyDescent="0.25">
      <c r="A35" s="6">
        <v>30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ht="20.100000000000001" customHeight="1" x14ac:dyDescent="0.25">
      <c r="A36" s="6">
        <v>31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ht="20.100000000000001" customHeight="1" x14ac:dyDescent="0.25">
      <c r="A37" s="6">
        <v>32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ht="20.100000000000001" customHeight="1" x14ac:dyDescent="0.25">
      <c r="A38" s="6">
        <v>33</v>
      </c>
      <c r="B38" s="8" t="s">
        <v>71</v>
      </c>
      <c r="C38" s="53" t="s">
        <v>72</v>
      </c>
      <c r="D38" s="53"/>
      <c r="E38" s="53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ht="20.100000000000001" customHeight="1" x14ac:dyDescent="0.25">
      <c r="A39" s="6">
        <v>34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20.100000000000001" customHeight="1" x14ac:dyDescent="0.25">
      <c r="A40" s="6">
        <v>35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ht="20.100000000000001" customHeight="1" x14ac:dyDescent="0.25">
      <c r="A41" s="6">
        <v>36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ht="20.100000000000001" customHeight="1" x14ac:dyDescent="0.25">
      <c r="A42" s="6">
        <v>37</v>
      </c>
      <c r="B42" s="8" t="s">
        <v>73</v>
      </c>
      <c r="C42" s="53" t="s">
        <v>74</v>
      </c>
      <c r="D42" s="53"/>
      <c r="E42" s="53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ht="20.100000000000001" customHeight="1" x14ac:dyDescent="0.2">
      <c r="A43" s="6">
        <v>38</v>
      </c>
      <c r="B43" s="6"/>
      <c r="C43" s="6"/>
      <c r="D43" s="6"/>
      <c r="E43" s="9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ht="20.100000000000001" customHeight="1" x14ac:dyDescent="0.25">
      <c r="A44" s="6">
        <v>39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ht="20.100000000000001" customHeight="1" x14ac:dyDescent="0.25">
      <c r="A45" s="6">
        <v>40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ht="63.75" customHeight="1" x14ac:dyDescent="0.25">
      <c r="A46" s="6">
        <v>41</v>
      </c>
      <c r="B46" s="8" t="s">
        <v>75</v>
      </c>
      <c r="C46" s="53" t="s">
        <v>76</v>
      </c>
      <c r="D46" s="53"/>
      <c r="E46" s="53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20.100000000000001" customHeight="1" x14ac:dyDescent="0.25">
      <c r="A47" s="6">
        <v>42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20.100000000000001" customHeight="1" x14ac:dyDescent="0.25">
      <c r="A48" s="6">
        <v>43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ht="20.100000000000001" customHeight="1" x14ac:dyDescent="0.25">
      <c r="A49" s="6">
        <v>44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49.5" customHeight="1" x14ac:dyDescent="0.25">
      <c r="A50" s="6">
        <v>45</v>
      </c>
      <c r="B50" s="8" t="s">
        <v>77</v>
      </c>
      <c r="C50" s="53" t="s">
        <v>78</v>
      </c>
      <c r="D50" s="53"/>
      <c r="E50" s="53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ht="124.5" customHeight="1" x14ac:dyDescent="0.25">
      <c r="A51" s="6">
        <v>46</v>
      </c>
      <c r="B51" s="6">
        <v>12</v>
      </c>
      <c r="C51" s="6" t="s">
        <v>110</v>
      </c>
      <c r="D51" s="6" t="s">
        <v>111</v>
      </c>
      <c r="E51" s="6" t="s">
        <v>112</v>
      </c>
      <c r="F51" s="6">
        <v>0</v>
      </c>
      <c r="G51" s="25">
        <v>0.16400000000000001</v>
      </c>
      <c r="H51" s="28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3"/>
      <c r="U51" s="25">
        <v>0</v>
      </c>
      <c r="V51" s="25">
        <v>0.16400000000000001</v>
      </c>
      <c r="W51" s="28"/>
      <c r="X51" s="10" t="s">
        <v>108</v>
      </c>
      <c r="Y51" s="6" t="s">
        <v>109</v>
      </c>
      <c r="Z51" s="6" t="s">
        <v>186</v>
      </c>
      <c r="AA51" s="6">
        <v>0</v>
      </c>
    </row>
    <row r="52" spans="1:27" ht="119.25" customHeight="1" x14ac:dyDescent="0.25">
      <c r="A52" s="6">
        <v>47</v>
      </c>
      <c r="B52" s="6">
        <v>12</v>
      </c>
      <c r="C52" s="6" t="s">
        <v>110</v>
      </c>
      <c r="D52" s="6" t="s">
        <v>113</v>
      </c>
      <c r="E52" s="6" t="s">
        <v>114</v>
      </c>
      <c r="F52" s="12">
        <v>0</v>
      </c>
      <c r="G52" s="26">
        <v>2.2000000000000002</v>
      </c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24">
        <v>0</v>
      </c>
      <c r="V52" s="24">
        <v>2.2000000000000002</v>
      </c>
      <c r="W52" s="6"/>
      <c r="X52" s="10" t="s">
        <v>108</v>
      </c>
      <c r="Y52" s="6" t="s">
        <v>109</v>
      </c>
      <c r="Z52" s="6" t="s">
        <v>186</v>
      </c>
      <c r="AA52" s="6">
        <v>0</v>
      </c>
    </row>
    <row r="53" spans="1:27" ht="20.100000000000001" customHeight="1" x14ac:dyDescent="0.2">
      <c r="A53" s="6">
        <v>48</v>
      </c>
      <c r="B53" s="6"/>
      <c r="C53" s="8"/>
      <c r="D53" s="6"/>
      <c r="E53" s="9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ht="51.75" customHeight="1" x14ac:dyDescent="0.25">
      <c r="A54" s="6">
        <v>49</v>
      </c>
      <c r="B54" s="8" t="s">
        <v>80</v>
      </c>
      <c r="C54" s="53" t="s">
        <v>79</v>
      </c>
      <c r="D54" s="53"/>
      <c r="E54" s="53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ht="20.100000000000001" customHeight="1" x14ac:dyDescent="0.25">
      <c r="A55" s="6">
        <v>50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20.100000000000001" customHeight="1" x14ac:dyDescent="0.25">
      <c r="A56" s="6">
        <v>51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20.100000000000001" customHeight="1" x14ac:dyDescent="0.25">
      <c r="A57" s="6">
        <v>52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ht="56.25" customHeight="1" x14ac:dyDescent="0.25">
      <c r="A58" s="6">
        <v>53</v>
      </c>
      <c r="B58" s="8" t="s">
        <v>81</v>
      </c>
      <c r="C58" s="53" t="s">
        <v>82</v>
      </c>
      <c r="D58" s="53"/>
      <c r="E58" s="53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1:27" ht="20.100000000000001" customHeight="1" x14ac:dyDescent="0.25">
      <c r="A59" s="6">
        <v>54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1:27" ht="20.100000000000001" customHeight="1" x14ac:dyDescent="0.25">
      <c r="A60" s="6">
        <v>55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1:27" ht="20.100000000000001" customHeight="1" x14ac:dyDescent="0.25">
      <c r="A61" s="6">
        <v>56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 ht="63" customHeight="1" x14ac:dyDescent="0.25">
      <c r="A62" s="6">
        <v>57</v>
      </c>
      <c r="B62" s="8" t="s">
        <v>83</v>
      </c>
      <c r="C62" s="53" t="s">
        <v>84</v>
      </c>
      <c r="D62" s="53"/>
      <c r="E62" s="53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1:27" ht="20.100000000000001" customHeight="1" x14ac:dyDescent="0.25">
      <c r="A63" s="6">
        <v>58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spans="1:27" ht="20.100000000000001" customHeight="1" x14ac:dyDescent="0.25">
      <c r="A64" s="6">
        <v>59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spans="1:27" ht="20.100000000000001" customHeight="1" x14ac:dyDescent="0.25">
      <c r="A65" s="6">
        <v>60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spans="1:27" ht="33.75" customHeight="1" x14ac:dyDescent="0.25">
      <c r="A66" s="6">
        <v>61</v>
      </c>
      <c r="B66" s="8" t="s">
        <v>85</v>
      </c>
      <c r="C66" s="53" t="s">
        <v>86</v>
      </c>
      <c r="D66" s="53"/>
      <c r="E66" s="53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1:27" ht="111" customHeight="1" x14ac:dyDescent="0.25">
      <c r="A67" s="6">
        <v>62</v>
      </c>
      <c r="B67" s="8" t="s">
        <v>85</v>
      </c>
      <c r="C67" s="6" t="s">
        <v>124</v>
      </c>
      <c r="D67" s="6" t="s">
        <v>121</v>
      </c>
      <c r="E67" s="6" t="s">
        <v>122</v>
      </c>
      <c r="F67" s="6">
        <v>6.8000000000000005E-2</v>
      </c>
      <c r="G67" s="6">
        <v>0.312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>
        <f>(F67+G67)-V67</f>
        <v>6.6000000000000003E-2</v>
      </c>
      <c r="V67" s="6">
        <v>0.314</v>
      </c>
      <c r="W67" s="6"/>
      <c r="X67" s="15" t="s">
        <v>149</v>
      </c>
      <c r="Y67" s="6" t="s">
        <v>128</v>
      </c>
      <c r="Z67" s="6" t="s">
        <v>184</v>
      </c>
      <c r="AA67" s="6">
        <v>6.6000000000000003E-2</v>
      </c>
    </row>
    <row r="68" spans="1:27" ht="62.25" customHeight="1" x14ac:dyDescent="0.25">
      <c r="A68" s="6">
        <v>63</v>
      </c>
      <c r="B68" s="6">
        <v>16</v>
      </c>
      <c r="C68" s="6" t="s">
        <v>124</v>
      </c>
      <c r="D68" s="6" t="s">
        <v>156</v>
      </c>
      <c r="E68" s="29" t="s">
        <v>157</v>
      </c>
      <c r="F68" s="6">
        <v>0</v>
      </c>
      <c r="G68" s="6">
        <v>0</v>
      </c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>
        <v>0</v>
      </c>
      <c r="V68" s="6">
        <v>0</v>
      </c>
      <c r="W68" s="6"/>
      <c r="X68" s="8"/>
      <c r="Y68" s="6"/>
      <c r="Z68" s="6"/>
      <c r="AA68" s="6">
        <v>0</v>
      </c>
    </row>
    <row r="69" spans="1:27" ht="131.25" customHeight="1" x14ac:dyDescent="0.2">
      <c r="A69" s="6">
        <v>64</v>
      </c>
      <c r="B69" s="40">
        <v>16</v>
      </c>
      <c r="C69" s="40" t="s">
        <v>171</v>
      </c>
      <c r="D69" s="40" t="s">
        <v>172</v>
      </c>
      <c r="E69" s="41" t="s">
        <v>173</v>
      </c>
      <c r="F69" s="40">
        <v>0</v>
      </c>
      <c r="G69" s="40">
        <v>0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>
        <v>0</v>
      </c>
      <c r="V69" s="40">
        <v>0</v>
      </c>
      <c r="W69" s="40"/>
      <c r="X69" s="42"/>
      <c r="Y69" s="40"/>
      <c r="Z69" s="40"/>
      <c r="AA69" s="40">
        <v>0</v>
      </c>
    </row>
    <row r="70" spans="1:27" ht="37.5" customHeight="1" x14ac:dyDescent="0.5">
      <c r="A70" s="6">
        <v>64</v>
      </c>
      <c r="B70" s="8" t="s">
        <v>87</v>
      </c>
      <c r="C70" s="53" t="s">
        <v>88</v>
      </c>
      <c r="D70" s="53"/>
      <c r="E70" s="53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32"/>
      <c r="Y70" s="6"/>
      <c r="Z70" s="6"/>
      <c r="AA70" s="6"/>
    </row>
    <row r="71" spans="1:27" ht="66" customHeight="1" x14ac:dyDescent="0.25">
      <c r="A71" s="6">
        <v>65</v>
      </c>
      <c r="B71" s="6">
        <v>17</v>
      </c>
      <c r="C71" s="6" t="s">
        <v>116</v>
      </c>
      <c r="D71" s="6" t="s">
        <v>117</v>
      </c>
      <c r="E71" s="6" t="s">
        <v>118</v>
      </c>
      <c r="F71" s="6">
        <v>0</v>
      </c>
      <c r="G71" s="6">
        <v>1.2024999999999999</v>
      </c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>
        <v>0</v>
      </c>
      <c r="V71" s="6">
        <v>1.2024999999999999</v>
      </c>
      <c r="W71" s="6"/>
      <c r="X71" s="6" t="s">
        <v>108</v>
      </c>
      <c r="Y71" s="6" t="s">
        <v>109</v>
      </c>
      <c r="Z71" s="6" t="s">
        <v>186</v>
      </c>
      <c r="AA71" s="6">
        <v>0</v>
      </c>
    </row>
    <row r="72" spans="1:27" ht="87" customHeight="1" x14ac:dyDescent="0.25">
      <c r="A72" s="6">
        <v>66</v>
      </c>
      <c r="B72" s="6">
        <v>17</v>
      </c>
      <c r="C72" s="6" t="s">
        <v>115</v>
      </c>
      <c r="D72" s="6" t="s">
        <v>158</v>
      </c>
      <c r="E72" s="30" t="s">
        <v>159</v>
      </c>
      <c r="F72" s="6">
        <v>0</v>
      </c>
      <c r="G72" s="6">
        <v>14.96</v>
      </c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>
        <v>0</v>
      </c>
      <c r="V72" s="6">
        <v>14.96</v>
      </c>
      <c r="W72" s="6"/>
      <c r="X72" s="31" t="s">
        <v>108</v>
      </c>
      <c r="Y72" s="6" t="s">
        <v>109</v>
      </c>
      <c r="Z72" s="6" t="s">
        <v>186</v>
      </c>
      <c r="AA72" s="6">
        <v>0</v>
      </c>
    </row>
    <row r="73" spans="1:27" ht="20.100000000000001" customHeight="1" x14ac:dyDescent="0.25">
      <c r="A73" s="6">
        <v>67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1:27" ht="114" customHeight="1" x14ac:dyDescent="0.25">
      <c r="A74" s="6">
        <v>68</v>
      </c>
      <c r="B74" s="8" t="s">
        <v>89</v>
      </c>
      <c r="C74" s="53" t="s">
        <v>90</v>
      </c>
      <c r="D74" s="53"/>
      <c r="E74" s="53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1:27" ht="20.100000000000001" customHeight="1" x14ac:dyDescent="0.25">
      <c r="A75" s="6">
        <v>69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spans="1:27" ht="20.100000000000001" customHeight="1" x14ac:dyDescent="0.25">
      <c r="A76" s="6">
        <v>70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spans="1:27" ht="20.100000000000001" customHeight="1" x14ac:dyDescent="0.25">
      <c r="A77" s="6">
        <v>71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1:27" ht="91.5" customHeight="1" x14ac:dyDescent="0.25">
      <c r="A78" s="6">
        <v>72</v>
      </c>
      <c r="B78" s="8" t="s">
        <v>91</v>
      </c>
      <c r="C78" s="53" t="s">
        <v>92</v>
      </c>
      <c r="D78" s="53"/>
      <c r="E78" s="53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spans="1:27" ht="199.5" customHeight="1" x14ac:dyDescent="0.25">
      <c r="A79" s="6">
        <v>73</v>
      </c>
      <c r="B79" s="6">
        <v>19</v>
      </c>
      <c r="C79" s="6" t="s">
        <v>140</v>
      </c>
      <c r="D79" s="6" t="s">
        <v>141</v>
      </c>
      <c r="E79" s="6" t="s">
        <v>142</v>
      </c>
      <c r="F79" s="6">
        <v>0.11</v>
      </c>
      <c r="G79" s="6">
        <v>0.11</v>
      </c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>
        <v>0.11</v>
      </c>
      <c r="V79" s="6">
        <v>0.11</v>
      </c>
      <c r="W79" s="6"/>
      <c r="X79" s="33" t="s">
        <v>149</v>
      </c>
      <c r="Y79" s="5" t="s">
        <v>150</v>
      </c>
      <c r="Z79" s="6" t="s">
        <v>184</v>
      </c>
      <c r="AA79" s="6">
        <v>0.11</v>
      </c>
    </row>
    <row r="80" spans="1:27" ht="131.25" customHeight="1" x14ac:dyDescent="0.25">
      <c r="A80" s="6">
        <v>74</v>
      </c>
      <c r="B80" s="6">
        <v>19</v>
      </c>
      <c r="C80" s="6" t="s">
        <v>143</v>
      </c>
      <c r="D80" s="6" t="s">
        <v>144</v>
      </c>
      <c r="E80" s="6" t="s">
        <v>145</v>
      </c>
      <c r="F80" s="6">
        <v>0.18</v>
      </c>
      <c r="G80" s="6">
        <v>0.18</v>
      </c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>
        <v>0.18</v>
      </c>
      <c r="V80" s="6">
        <v>0.18</v>
      </c>
      <c r="W80" s="6"/>
      <c r="X80" s="15" t="s">
        <v>149</v>
      </c>
      <c r="Y80" s="6" t="s">
        <v>128</v>
      </c>
      <c r="Z80" s="6" t="s">
        <v>184</v>
      </c>
      <c r="AA80" s="6">
        <v>0.18</v>
      </c>
    </row>
    <row r="81" spans="1:27" ht="72" customHeight="1" x14ac:dyDescent="0.25">
      <c r="A81" s="6">
        <v>75</v>
      </c>
      <c r="B81" s="6">
        <v>19</v>
      </c>
      <c r="C81" s="6" t="s">
        <v>140</v>
      </c>
      <c r="D81" s="6" t="s">
        <v>160</v>
      </c>
      <c r="E81" s="29" t="s">
        <v>161</v>
      </c>
      <c r="F81" s="6">
        <v>7.0000000000000007E-2</v>
      </c>
      <c r="G81" s="6">
        <v>7.0000000000000007E-2</v>
      </c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>
        <v>0</v>
      </c>
      <c r="V81" s="6">
        <v>7.0000000000000007E-2</v>
      </c>
      <c r="W81" s="6"/>
      <c r="X81" s="15" t="s">
        <v>149</v>
      </c>
      <c r="Y81" s="6" t="s">
        <v>128</v>
      </c>
      <c r="Z81" s="6" t="s">
        <v>184</v>
      </c>
      <c r="AA81" s="6">
        <v>7.0000000000000007E-2</v>
      </c>
    </row>
    <row r="82" spans="1:27" ht="109.5" customHeight="1" x14ac:dyDescent="0.25">
      <c r="A82" s="6">
        <v>77</v>
      </c>
      <c r="B82" s="6">
        <v>19</v>
      </c>
      <c r="C82" s="6" t="s">
        <v>140</v>
      </c>
      <c r="D82" s="6" t="s">
        <v>160</v>
      </c>
      <c r="E82" s="5" t="s">
        <v>166</v>
      </c>
      <c r="F82" s="6">
        <v>0.1</v>
      </c>
      <c r="G82" s="6">
        <v>0</v>
      </c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>
        <v>0</v>
      </c>
      <c r="V82" s="6">
        <v>0.1</v>
      </c>
      <c r="W82" s="6"/>
      <c r="X82" s="15" t="s">
        <v>149</v>
      </c>
      <c r="Y82" s="21" t="s">
        <v>150</v>
      </c>
      <c r="Z82" s="6" t="s">
        <v>184</v>
      </c>
      <c r="AA82" s="6">
        <v>0</v>
      </c>
    </row>
    <row r="83" spans="1:27" ht="101.25" customHeight="1" x14ac:dyDescent="0.25">
      <c r="A83" s="6">
        <v>78</v>
      </c>
      <c r="B83" s="8" t="s">
        <v>94</v>
      </c>
      <c r="C83" s="53" t="s">
        <v>93</v>
      </c>
      <c r="D83" s="53"/>
      <c r="E83" s="53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spans="1:27" ht="189.75" customHeight="1" x14ac:dyDescent="0.25">
      <c r="A84" s="11">
        <v>79</v>
      </c>
      <c r="B84" s="16" t="s">
        <v>94</v>
      </c>
      <c r="C84" s="11" t="s">
        <v>123</v>
      </c>
      <c r="D84" s="11" t="s">
        <v>162</v>
      </c>
      <c r="E84" s="29" t="s">
        <v>163</v>
      </c>
      <c r="F84" s="11">
        <v>0</v>
      </c>
      <c r="G84" s="11">
        <v>8.5000000000000006E-3</v>
      </c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>
        <v>3.6000000000000008E-3</v>
      </c>
      <c r="V84" s="6">
        <v>4.8999999999999998E-3</v>
      </c>
      <c r="W84" s="6"/>
      <c r="X84" s="8" t="s">
        <v>149</v>
      </c>
      <c r="Y84" s="5" t="s">
        <v>150</v>
      </c>
      <c r="Z84" s="6" t="s">
        <v>184</v>
      </c>
      <c r="AA84" s="6">
        <v>3.6000000000000008E-3</v>
      </c>
    </row>
    <row r="85" spans="1:27" ht="210.75" customHeight="1" x14ac:dyDescent="0.25">
      <c r="A85" s="11">
        <v>78</v>
      </c>
      <c r="B85" s="16" t="s">
        <v>94</v>
      </c>
      <c r="C85" s="11" t="s">
        <v>123</v>
      </c>
      <c r="D85" s="11" t="s">
        <v>164</v>
      </c>
      <c r="E85" s="29" t="s">
        <v>165</v>
      </c>
      <c r="F85" s="11">
        <v>0</v>
      </c>
      <c r="G85" s="11">
        <v>0.08</v>
      </c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>
        <v>0</v>
      </c>
      <c r="V85" s="6">
        <v>0.08</v>
      </c>
      <c r="W85" s="6"/>
      <c r="X85" s="16" t="s">
        <v>149</v>
      </c>
      <c r="Y85" s="5" t="s">
        <v>150</v>
      </c>
      <c r="Z85" s="6" t="s">
        <v>184</v>
      </c>
      <c r="AA85" s="6">
        <v>0</v>
      </c>
    </row>
    <row r="86" spans="1:27" ht="70.5" customHeight="1" x14ac:dyDescent="0.25">
      <c r="A86" s="62">
        <v>79</v>
      </c>
      <c r="B86" s="62">
        <v>20</v>
      </c>
      <c r="C86" s="62" t="s">
        <v>105</v>
      </c>
      <c r="D86" s="62" t="s">
        <v>106</v>
      </c>
      <c r="E86" s="65" t="s">
        <v>107</v>
      </c>
      <c r="F86" s="62">
        <v>0</v>
      </c>
      <c r="G86" s="62">
        <f>15.6+4.87+7.82</f>
        <v>28.29</v>
      </c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>
        <v>0</v>
      </c>
      <c r="V86" s="6">
        <v>15.6</v>
      </c>
      <c r="W86" s="13"/>
      <c r="X86" s="34">
        <v>51240002371</v>
      </c>
      <c r="Y86" s="38" t="s">
        <v>180</v>
      </c>
      <c r="Z86" s="6" t="s">
        <v>186</v>
      </c>
      <c r="AA86" s="6">
        <v>0</v>
      </c>
    </row>
    <row r="87" spans="1:27" ht="51" customHeight="1" x14ac:dyDescent="0.25">
      <c r="A87" s="64"/>
      <c r="B87" s="64"/>
      <c r="C87" s="64"/>
      <c r="D87" s="64"/>
      <c r="E87" s="65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27">
        <v>4.87</v>
      </c>
      <c r="W87" s="13"/>
      <c r="X87" s="39">
        <v>660720400384</v>
      </c>
      <c r="Y87" s="38" t="s">
        <v>181</v>
      </c>
      <c r="Z87" s="28" t="s">
        <v>187</v>
      </c>
      <c r="AA87" s="6">
        <v>0</v>
      </c>
    </row>
    <row r="88" spans="1:27" ht="25.5" x14ac:dyDescent="0.25">
      <c r="A88" s="63"/>
      <c r="B88" s="63"/>
      <c r="C88" s="63"/>
      <c r="D88" s="63"/>
      <c r="E88" s="66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">
        <v>7.82</v>
      </c>
      <c r="W88" s="13"/>
      <c r="X88" s="39">
        <v>560123300046</v>
      </c>
      <c r="Y88" s="38" t="s">
        <v>182</v>
      </c>
      <c r="Z88" s="28" t="s">
        <v>188</v>
      </c>
      <c r="AA88" s="6">
        <v>0</v>
      </c>
    </row>
    <row r="89" spans="1:27" ht="44.25" customHeight="1" x14ac:dyDescent="0.25">
      <c r="A89" s="61" t="s">
        <v>95</v>
      </c>
      <c r="B89" s="61"/>
      <c r="C89" s="61"/>
      <c r="D89" s="61"/>
      <c r="E89" s="61"/>
      <c r="F89" s="61"/>
      <c r="G89" s="61"/>
      <c r="H89" s="61"/>
      <c r="I89" s="61"/>
      <c r="J89" s="61"/>
      <c r="K89" s="61"/>
    </row>
  </sheetData>
  <mergeCells count="67">
    <mergeCell ref="C74:E74"/>
    <mergeCell ref="C78:E78"/>
    <mergeCell ref="C83:E83"/>
    <mergeCell ref="A89:K89"/>
    <mergeCell ref="C50:E50"/>
    <mergeCell ref="C54:E54"/>
    <mergeCell ref="C58:E58"/>
    <mergeCell ref="C62:E62"/>
    <mergeCell ref="C66:E66"/>
    <mergeCell ref="C70:E70"/>
    <mergeCell ref="C46:E46"/>
    <mergeCell ref="X3:Z3"/>
    <mergeCell ref="C6:E6"/>
    <mergeCell ref="C10:E10"/>
    <mergeCell ref="C14:E14"/>
    <mergeCell ref="C18:E18"/>
    <mergeCell ref="C22:E22"/>
    <mergeCell ref="C26:E26"/>
    <mergeCell ref="C30:E30"/>
    <mergeCell ref="C34:E34"/>
    <mergeCell ref="C38:E38"/>
    <mergeCell ref="C42:E42"/>
    <mergeCell ref="V2:Z2"/>
    <mergeCell ref="AA2:AA4"/>
    <mergeCell ref="H3:H4"/>
    <mergeCell ref="I3:I4"/>
    <mergeCell ref="J3:L3"/>
    <mergeCell ref="M3:M4"/>
    <mergeCell ref="N3:N4"/>
    <mergeCell ref="O3:P3"/>
    <mergeCell ref="V3:V4"/>
    <mergeCell ref="W3:W4"/>
    <mergeCell ref="H2:L2"/>
    <mergeCell ref="M2:P2"/>
    <mergeCell ref="Q2:Q4"/>
    <mergeCell ref="R2:R4"/>
    <mergeCell ref="S2:T3"/>
    <mergeCell ref="U2:U4"/>
    <mergeCell ref="A1:G1"/>
    <mergeCell ref="A2:A4"/>
    <mergeCell ref="B2:B4"/>
    <mergeCell ref="C2:C4"/>
    <mergeCell ref="D2:D4"/>
    <mergeCell ref="E2:E4"/>
    <mergeCell ref="F2:F4"/>
    <mergeCell ref="G2:G4"/>
    <mergeCell ref="U86:U88"/>
    <mergeCell ref="A86:A88"/>
    <mergeCell ref="B86:B88"/>
    <mergeCell ref="C86:C88"/>
    <mergeCell ref="D86:D88"/>
    <mergeCell ref="E86:E88"/>
    <mergeCell ref="F86:F88"/>
    <mergeCell ref="G86:G88"/>
    <mergeCell ref="H86:H88"/>
    <mergeCell ref="I86:I88"/>
    <mergeCell ref="J86:J88"/>
    <mergeCell ref="K86:K88"/>
    <mergeCell ref="L86:L88"/>
    <mergeCell ref="M86:M88"/>
    <mergeCell ref="N86:N88"/>
    <mergeCell ref="O86:O88"/>
    <mergeCell ref="P86:P88"/>
    <mergeCell ref="Q86:Q88"/>
    <mergeCell ref="R86:R88"/>
    <mergeCell ref="S86:S88"/>
    <mergeCell ref="T86:T88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</vt:lpstr>
      <vt:lpstr>Т1 ИОО</vt:lpstr>
      <vt:lpstr>Т2ИНО</vt:lpstr>
      <vt:lpstr>'Т1 ИОО'!Заголовки_для_печати</vt:lpstr>
      <vt:lpstr>'Т1 ИОО'!Область_печати</vt:lpstr>
      <vt:lpstr>титул!Область_печати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2025-02-21T04:39:19Z</dcterms:modified>
</cp:coreProperties>
</file>